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X:\APE 2025\Iniciativa de Ley de Presupuesto de Egresos 2025\ANEXO LEY DE EGRESOS 1-40 APE 2025\"/>
    </mc:Choice>
  </mc:AlternateContent>
  <bookViews>
    <workbookView xWindow="0" yWindow="0" windowWidth="28800" windowHeight="11880"/>
  </bookViews>
  <sheets>
    <sheet name="ANEXO 37PROYECCIONES " sheetId="14" r:id="rId1"/>
    <sheet name="ANEXO 38" sheetId="13" r:id="rId2"/>
    <sheet name="ANEXO39EJERCIDO " sheetId="15" r:id="rId3"/>
    <sheet name="ANEXO40ACTUARIAL" sheetId="7" r:id="rId4"/>
  </sheets>
  <definedNames>
    <definedName name="anexo39" localSheetId="1">#REF!</definedName>
    <definedName name="anexo39">#REF!</definedName>
    <definedName name="_xlnm.Print_Area" localSheetId="0">'ANEXO 37PROYECCIONES '!$A$1:$G$42</definedName>
    <definedName name="_xlnm.Print_Area" localSheetId="1">'ANEXO 38'!$A$1:$B$42</definedName>
    <definedName name="_xlnm.Print_Area" localSheetId="2">'ANEXO39EJERCIDO '!$A$1:$G$34</definedName>
    <definedName name="_xlnm.Print_Area" localSheetId="3">ANEXO40ACTUARIAL!$A$1:$G$76</definedName>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ejercido" localSheetId="1">#REF!</definedName>
    <definedName name="ejercido">#REF!</definedName>
    <definedName name="_xlnm.Print_Titles" localSheetId="0">'ANEXO 37PROYECCIONES '!$1:$9</definedName>
    <definedName name="_xlnm.Print_Titles" localSheetId="1">'ANEXO 38'!$1:$6</definedName>
    <definedName name="_xlnm.Print_Titles" localSheetId="2">'ANEXO39EJERCIDO '!$1:$10</definedName>
    <definedName name="XXXXX" localSheetId="0">#REF!</definedName>
    <definedName name="XXXXX" localSheetId="1">#REF!</definedName>
    <definedName name="XXXXX" localSheetId="2">#REF!</definedName>
    <definedName name="XXXXX" localSheetId="3">#REF!</definedName>
    <definedName name="XXXXX">#REF!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3" i="15" l="1"/>
  <c r="G34" i="15" s="1"/>
  <c r="F23" i="15"/>
  <c r="E23" i="15"/>
  <c r="E34" i="15" s="1"/>
  <c r="D23" i="15"/>
  <c r="D34" i="15" s="1"/>
  <c r="C23" i="15"/>
  <c r="C34" i="15" s="1"/>
  <c r="B23" i="15"/>
  <c r="B34" i="15" s="1"/>
  <c r="G12" i="15"/>
  <c r="F12" i="15"/>
  <c r="E12" i="15"/>
  <c r="D12" i="15"/>
  <c r="C12" i="15"/>
  <c r="B12" i="15"/>
  <c r="F34" i="15" l="1"/>
  <c r="B14" i="14"/>
  <c r="C14" i="14"/>
  <c r="D14" i="14"/>
  <c r="E14" i="14"/>
  <c r="F14" i="14"/>
  <c r="G14" i="14"/>
  <c r="B25" i="14"/>
  <c r="C25" i="14"/>
  <c r="C36" i="14" s="1"/>
  <c r="C34" i="14"/>
  <c r="D34" i="14" s="1"/>
  <c r="B36" i="14" l="1"/>
  <c r="D25" i="14"/>
  <c r="D36" i="14" s="1"/>
  <c r="E34" i="14"/>
  <c r="E25" i="14" l="1"/>
  <c r="E36" i="14" s="1"/>
  <c r="F34" i="14"/>
  <c r="G34" i="14" l="1"/>
  <c r="G25" i="14" s="1"/>
  <c r="G36" i="14" s="1"/>
  <c r="F25" i="14"/>
  <c r="F36" i="14" s="1"/>
</calcChain>
</file>

<file path=xl/sharedStrings.xml><?xml version="1.0" encoding="utf-8"?>
<sst xmlns="http://schemas.openxmlformats.org/spreadsheetml/2006/main" count="186" uniqueCount="126">
  <si>
    <t>ANEXO 37</t>
  </si>
  <si>
    <t>PODER EJECUTIVO DEL ESTADO DE CAMPECHE</t>
  </si>
  <si>
    <t xml:space="preserve"> FRACCIÓN II ARTÍCULO 5 LDF</t>
  </si>
  <si>
    <t>FORMATO 7 b) PROYECCIONES DE EGRESOS - LDF</t>
  </si>
  <si>
    <t>( PESOS)</t>
  </si>
  <si>
    <t xml:space="preserve">Concepto </t>
  </si>
  <si>
    <t>1. Gasto No Etiquetado (1=A+B+C+D+E+F+G+H+I)</t>
  </si>
  <si>
    <t>1. Gasto Etiquetado (2=A+B+C+D+E+F+G+H+I)</t>
  </si>
  <si>
    <t>3. Total de Egresos Proyectados (3=1+2)</t>
  </si>
  <si>
    <t xml:space="preserve">Metodología de proyección </t>
  </si>
  <si>
    <t>ANEXO 38</t>
  </si>
  <si>
    <t>FRACCIÓN III ARTÍCULO 5 LDF. DESCRIPCIÓN DE LOS RIESGOS RELEVANTES PARA LAS FINANZAS PÚBLICAS, INCLUYENDO LOS MONTOS DE DEUDA CONTINGENTE, ACOMPAÑADOS DE PROPUESTAS DE ACCIÓN PARA ENFRENTARLOS.</t>
  </si>
  <si>
    <t>FRACCIÓN IV ARTÍCULO 5 LDF 
FORMATO 7 d)  RESULTADO  DE EGRESOS - LDF</t>
  </si>
  <si>
    <t>Concepto</t>
  </si>
  <si>
    <t>Año 5</t>
  </si>
  <si>
    <t>Año 4</t>
  </si>
  <si>
    <t>Año 3</t>
  </si>
  <si>
    <t>Año 2</t>
  </si>
  <si>
    <t>Año 1</t>
  </si>
  <si>
    <t>Año del Ejercicio 
Vigente</t>
  </si>
  <si>
    <t>2. Gasto Etiquetado (2=A+B+C+D+E+F+G+H+I)</t>
  </si>
  <si>
    <t>3. Total del Resultado de Egresos (3=1+2)</t>
  </si>
  <si>
    <t>.</t>
  </si>
  <si>
    <t>ANEXO 40</t>
  </si>
  <si>
    <t xml:space="preserve"> FRACCIÓN V ARTÍCULO 5 LDF</t>
  </si>
  <si>
    <t>FORMATO 8) INFORME SOBRE ESTUDIOS ACTUARIALES - LDF</t>
  </si>
  <si>
    <t>Pensiones y Jubilaciones</t>
  </si>
  <si>
    <t>Salud</t>
  </si>
  <si>
    <t>Invalidez y vida</t>
  </si>
  <si>
    <t>Otras prestaciones sociales</t>
  </si>
  <si>
    <t>Población afiliada</t>
  </si>
  <si>
    <t>Monto mensual por pensión</t>
  </si>
  <si>
    <t>Valor presente de las obligaciones</t>
  </si>
  <si>
    <t>Estudio actuarial</t>
  </si>
  <si>
    <t>Prestación Laboral</t>
  </si>
  <si>
    <t>Riesgos de Trabajo</t>
  </si>
  <si>
    <t xml:space="preserve">   A. Servicios Personales</t>
  </si>
  <si>
    <t xml:space="preserve">   B. Materiales y Suministros</t>
  </si>
  <si>
    <t xml:space="preserve">   C. Servicios Generales</t>
  </si>
  <si>
    <t xml:space="preserve">   D. Transferencias, Asignaciones, Subsidios y 
        Otras Ayudas</t>
  </si>
  <si>
    <t xml:space="preserve">   E. Bienes Muebles, Inmuebles e Intangibles</t>
  </si>
  <si>
    <t xml:space="preserve">   F. Inversión Pública</t>
  </si>
  <si>
    <t xml:space="preserve">   G. Inversiones Financieras y Otras Provisiones</t>
  </si>
  <si>
    <t xml:space="preserve">   H. Participaciones y Aportaciones</t>
  </si>
  <si>
    <t xml:space="preserve">   I. Deuda Pública</t>
  </si>
  <si>
    <t xml:space="preserve">Diversificar las fuentes de ingresos del Estado para enfrentar las presiones de gasto público. </t>
  </si>
  <si>
    <t>Desarrollar mecanismos de coordinación con las distintas instancias de gobierno a fin de potenciar la recaudación del Estado.</t>
  </si>
  <si>
    <t>Mejorar los procedimientos de supervisión y control del cumplimiento de obligaciones para reducir la evasión fiscal.</t>
  </si>
  <si>
    <t>Tipo de Sistema</t>
  </si>
  <si>
    <t>Beneficio Definido</t>
  </si>
  <si>
    <t>NA</t>
  </si>
  <si>
    <t>Ingresos del Fondo</t>
  </si>
  <si>
    <t>Nómina anual</t>
  </si>
  <si>
    <t>Monto de la reserva</t>
  </si>
  <si>
    <t>Valor presente de las contribuciones asociadas a los sueldos futuros de cotización 2.00%</t>
  </si>
  <si>
    <t>Valor presente de aportaciones futuras</t>
  </si>
  <si>
    <t>Periodo de suficiencia</t>
  </si>
  <si>
    <t>INSTITUTO DE SEGURIDAD Y SERVICIOS SOCIALES DE LOS TRABAJADORES DEL ESTADO DE CAMPECHE, Gobierno del Estado de Campeche</t>
  </si>
  <si>
    <t>Informe sobre Estudios Actuariales - LDF</t>
  </si>
  <si>
    <t>Beneficio definido, Contribución definida o Mixto</t>
  </si>
  <si>
    <t>Activos</t>
  </si>
  <si>
    <t>Edad máxima</t>
  </si>
  <si>
    <t>Edad mínima</t>
  </si>
  <si>
    <t>Edad promedio</t>
  </si>
  <si>
    <t>Pensionados y Jubilados</t>
  </si>
  <si>
    <t>Beneficiarios</t>
  </si>
  <si>
    <t>Promedio de años de servicio (trabajadores activos)</t>
  </si>
  <si>
    <t>Aportación individual al plan de pensión como % del salario</t>
  </si>
  <si>
    <t>Aportación del ente público al plan de pensión como % del salario</t>
  </si>
  <si>
    <t>Crecimiento esperado de los pensionados y jubilados (como %)</t>
  </si>
  <si>
    <t>Crecimiento esperado de los activos (como %)</t>
  </si>
  <si>
    <t>Edad de Jubilación o Pensión</t>
  </si>
  <si>
    <t>Esperanza de vida</t>
  </si>
  <si>
    <t>Ingresos Anuales al Fondo de Pensiones</t>
  </si>
  <si>
    <t>Beneficiarios de Pensionados y Jubilados</t>
  </si>
  <si>
    <t>Máximo</t>
  </si>
  <si>
    <t>Mínimo</t>
  </si>
  <si>
    <t>Promedio</t>
  </si>
  <si>
    <t>Pensiones y Jubilaciones en curso de pago</t>
  </si>
  <si>
    <t>Generación actual</t>
  </si>
  <si>
    <t>Generaciones futuras</t>
  </si>
  <si>
    <t>Otros Ingresos</t>
  </si>
  <si>
    <t>Déficit/superávit actuarial</t>
  </si>
  <si>
    <t>Año de descapitalización</t>
  </si>
  <si>
    <t>Tasa de rendimiento</t>
  </si>
  <si>
    <t>Año de elaboración del estudio actuarial</t>
  </si>
  <si>
    <t>Empresa que elaboró el estudio actuarial</t>
  </si>
  <si>
    <t>Prestación laboral o Fondo general para trabajadores del Estado o Municipio</t>
  </si>
  <si>
    <t>ANEXO 39</t>
  </si>
  <si>
    <t>PRESUPUESTO DE EGRESOS PARA EL AÑO 2025</t>
  </si>
  <si>
    <t>Valuaciones Actuariales del Norte, S.C.</t>
  </si>
  <si>
    <t xml:space="preserve">
2024                    9.75%
2025 en adelante 10.00%</t>
  </si>
  <si>
    <t>2024                   9.75%
2025 en adelante 10.00%</t>
  </si>
  <si>
    <t>Patrón                        15%
Pensionado                   6%</t>
  </si>
  <si>
    <t>Patrón                           %
Pensionado                   6%</t>
  </si>
  <si>
    <t>I.- Descripción de los riesgos relevantes para las Finanzas Públicas:</t>
  </si>
  <si>
    <t xml:space="preserve">Las estimaciones de finanzas públicas para el siguiente año se realizan con un marco macroeconómico prudente que incorpora la recuperación económica observada y las perspectivas de crecimiento para 2025. No obstante, es importante considerar que durante el ejercicio fiscal se pueden presentar desviaciones con respecto a lo esperado en el momento de elaborar y aprobar el Paquete Económico, debido a choques económicos externos y otros factores no previsibles. </t>
  </si>
  <si>
    <t xml:space="preserve">A continuación, se señalan los principales riesgos que pudieran impactar las finanzas públicas estatales: </t>
  </si>
  <si>
    <t>1.- Plataforma de Producción y Precio de Exportación de Petróleo:</t>
  </si>
  <si>
    <t>La economía de Campeche ha registrado un desempeño débil durante las últimas dos décadas, explicado por el comportamiento de la industria petrolera. El comportamiento de la producción de petróleo en la sonda de Campeche, la volatilidad de sus precios internacionales y la situación financiera de PEMEX, impactan los ingresos generados por esta industria en el estado. La vulnerabilidad de la entidad ante los cambios en el mercado petrolero, apremia la necesidad de diversificar sus actividades económicas.</t>
  </si>
  <si>
    <t>2.- Política Tributaria</t>
  </si>
  <si>
    <t>El Estado de Campeche enfrenta una situación desafiante debido a su alta dependencia de los ingresos provenientes de las participaciones federales y a las dificultades para incrementar la recaudación local lo que limita la flexibilidad del Gasto Público.</t>
  </si>
  <si>
    <t>Desde el inicio de la presente administración, se estableció como uno de los objetivos principales incrementar y fortalecer los ingresos del Estado, con el fin de contar con recursos que permitan atender la demanda social y económica y proporcionar bienes y servicios públicos a los campechanos.</t>
  </si>
  <si>
    <t>La política fiscal del Estado se ha enfocado en ampliar la base de contribuyentes y facilitar el cumplimiento oportuno de las obligaciones fiscales, sin generar nuevas cargas impositivas.</t>
  </si>
  <si>
    <t>Sin embargo, se deberá rediseñar esta política ya que actualmente existen actividades generadoras de riqueza que aún no contribuyen al financiamiento del gasto público como lo señala nuestra Constitución Política, porque no han sido regulados legalmente en las normas hacendarias del estado. Por lo anterior, es necesario actualizar y modernizar nuestro marco legal hacendario para generar nuevas fuentes de ingresos.</t>
  </si>
  <si>
    <t>3.- Política de Gasto Público</t>
  </si>
  <si>
    <t>La política de gasto privilegia programas sociales, la disciplina financiera e incrementa el gasto en inversión pública. Esta política está alineada con el Plan Estatal de Desarrollo 2024-2027 y con los principios de equilibrio presupuestario y responsabilidad hacendaria que señalan las leyes en la materia.</t>
  </si>
  <si>
    <t xml:space="preserve">Las principales presiones que enfrenta el Gobierno del Estado en materia de Gasto Público son: </t>
  </si>
  <si>
    <t xml:space="preserve">       Gasto en los Servicios Personales convenidos con el Sector Educativo de Nivel Medio Superior y Superior</t>
  </si>
  <si>
    <t xml:space="preserve">       Gasto en los Servicios de Salud Pública derivado del Convenio IMSS Bienestar</t>
  </si>
  <si>
    <t xml:space="preserve">       Necesidades de Recursos Públicos para atender la demanda de Infraestructura y Servicios Públicos</t>
  </si>
  <si>
    <t xml:space="preserve">       Necesidades de Recursos Públicos para fortalecer la Seguridad Pública</t>
  </si>
  <si>
    <t>4.- Inflación</t>
  </si>
  <si>
    <t>Los programas y proyectos establecidos en el Presupuesto de Egresos, están sujetos al alza en los precios de bienes y servicios, lo cual dificulta el cumplimiento de las metas.</t>
  </si>
  <si>
    <t>5.- Presión de los Salarios</t>
  </si>
  <si>
    <t>El crecimiento de los salarios mínimos genera presiones en materia de Servicios Personales los cuales están limitados por la Ley de Disciplina Financiera de las Entidades Federativas y los Municipios.</t>
  </si>
  <si>
    <t>II.- Monto de Deuda Contingente</t>
  </si>
  <si>
    <t>La deuda contingente se refiere a obligaciones financieras que pueden materializarse en el futuro, dependiendo de ciertas condiciones o eventos. En el caso de Campeche, esta deuda está relacionada con instrumentos financieros como bonos cupón cero.</t>
  </si>
  <si>
    <t>El monto contratado de la Deuda Contigente del Estado asciende a 476 millones 222 mil 500 pesos, el cual está integrado por 267 millones 513 mil 593 pesos del Fondo de Reconstrucción para Entidades Federativas (FONREC) y 208 millones 708 mil 907 pesos del Fondo de Apoyo para la Infraestructura y Seguridad (PROFISE)</t>
  </si>
  <si>
    <t>Al Tercer Trimestre del 2024, el valor nominal de los Bonos Cupón Cero ascienden a 247 millones 715 mil 284 pesos. El importe nominal para los bonos correspondientes al FONREC es de 132 millones 314 mil 185 pesos y para los Bonos PROFISE representan 115 millones 401 mil 99 pesos.</t>
  </si>
  <si>
    <t>De esta deuda contingente Bonos Cupón Cero, el Estado solamente paga los intereses y al final del plazo el Gobierno Federal es responsable de la liquidación del capital.</t>
  </si>
  <si>
    <t>III.- Propuestas de Acción para enfrentar los Riesgos Relevantes de Finanzas Públicas:</t>
  </si>
  <si>
    <t>Fomentar la diversificación de la actividad económica, el turismo y las cadenas de valor.</t>
  </si>
  <si>
    <t>Mayor fortalecimiento del mercado interno a través del consumo, derivado de las transferencias de los programas sociales, así como la mayor inclusión financiera y el acceso al crédito.</t>
  </si>
  <si>
    <t>Iniciativa de Ley
2025</t>
  </si>
  <si>
    <r>
      <t xml:space="preserve">Para la elaboración de las proyecciones correspondientes a los ejercicios fiscales 2026 a 2030, se consideró crecimientos por cada uno de los Capítulos de Gasto. Sólo para los casos de Transferencias a Organismos, así como Transferencias a Municipios se diferenció entre Gasto Etiquetado y No Etiquetado.
En el caso del Capítulo correspondiente a Servicios Personales, se consideró un crecimiento que permita mantener el poder adquisitivo del salario, con un crecimiento real anual promedio de 2.4% para la nómina de los trabajadores. La tasa del 2.4% real está por debajo del límite máximo establecido por el artículo 10 de la Ley de Disciplina Financiera de las Entidades Federativa y de los Municipios.
El gasto corriente (Capítulo 2000 y 3000), consideró un crecimiento emparejado a la dinámica económica y la inflación. Se estima que el Gasto Corriente tenga una tasa media anual de crecimiento del 3.18%.
Las Transferencias Estatales consideraron una dinámica de crecimiento por sector. Los sectores correspondientes a Salud, Educación y Seguridad consideraron un crecimiento emparejado al crecimiento poblacional, dinámica económica nacional e inflación. Se estima que el gasto en el Capítulo de Transferencias y Subsidios crezca a una tasa media anual del 2.4%
El Gasto en Transferencias a Municipios, se corresponde con las proyecciones de Ingresos. En primer lugar, las Transferencias de libre disposición, se calcularon con base en la proyección de ingresos propios y Participaciones, aplicando los porcentajes que corresponden a los Municipios enmarcados en la Ley del Sistema de Coordinación Fiscal del Estado de Campeche. Por su parte, las Transferencias etiquetadas corresponden a los Fondos de Aportaciones correspondientes a las fracciones III y IV del artículo 25 de la Ley de Coordinación Fiscal.
La estimación del servicio de deuda se realizó considerando las tablas de amortización correspondiente a los cinco créditos del Estado. Por su parte, los intereses consideran la totalidad de la deuda, tanto con la banca comercial como con la banca de desarrollo; para la tasa de referencia se utilizó la proyección realizada por HR Ratings incluida en su reporte Escenarios Macroeconómicos de fecha 13 de junio de 2024. Al concepto de deuda se agregó en la proyección el monto de las Adefas.
El gasto en inversión se consideró como una variable de ajuste bajo la cual se podría obtener </t>
    </r>
    <r>
      <rPr>
        <sz val="11"/>
        <color theme="1"/>
        <rFont val="Arial"/>
        <family val="2"/>
      </rPr>
      <t>la sostenibilidad del</t>
    </r>
    <r>
      <rPr>
        <sz val="11"/>
        <rFont val="Arial"/>
        <family val="2"/>
      </rPr>
      <t xml:space="preserve"> balance presupuestario de recursos disponibles, así como un balance fiscal sostenible, de acuerdo con el artículo 6 de la Ley de Disciplina Financiera de las Entidades Federativas y los Municipios.
Con base en lo anterior, se espera que el Gasto No Etiquetado tenga un crecimiento promedio anual del 2.95% para el período 2026 -2030; por su parte, el Gasto Etiquetado estaría mostrando un crecimiento nominal promedio de 3% para el mismo periodo. En suma, se proyecta que el Gasto Total del Estado tenga un crecimiento promedio anual del 2.97% para los siguientes cinco años.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</si>
</sst>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000%"/>
    <numFmt numFmtId="165" formatCode="#,##0_ ;[Red]\-#,##0\ "/>
  </numFmts>
  <fonts count="25" x14ac:knownFonts="1">
    <font>
      <sz val="10"/>
      <name val="Arial"/>
    </font>
    <font>
      <sz val="11"/>
      <color theme="1"/>
      <name val="Calibri"/>
      <family val="2"/>
      <scheme val="minor"/>
    </font>
    <font>
      <sz val="10"/>
      <name val="Arial"/>
      <family val="2"/>
    </font>
    <font>
      <b/>
      <sz val="14"/>
      <name val="Arial"/>
      <family val="2"/>
    </font>
    <font>
      <sz val="12"/>
      <name val="Times New Roman"/>
      <family val="1"/>
    </font>
    <font>
      <b/>
      <sz val="13"/>
      <name val="Arial"/>
      <family val="2"/>
    </font>
    <font>
      <b/>
      <sz val="12"/>
      <name val="Arial"/>
      <family val="2"/>
    </font>
    <font>
      <sz val="12"/>
      <name val="Tahoma"/>
      <family val="2"/>
    </font>
    <font>
      <b/>
      <sz val="12"/>
      <name val="Times New Roman"/>
      <family val="1"/>
    </font>
    <font>
      <b/>
      <sz val="11"/>
      <name val="Arial"/>
      <family val="2"/>
    </font>
    <font>
      <sz val="8"/>
      <name val="Tahoma"/>
      <family val="2"/>
    </font>
    <font>
      <sz val="11"/>
      <name val="Arial"/>
      <family val="2"/>
    </font>
    <font>
      <sz val="11"/>
      <color theme="1"/>
      <name val="Arial"/>
      <family val="2"/>
    </font>
    <font>
      <sz val="10"/>
      <name val="Times New Roman"/>
      <family val="1"/>
    </font>
    <font>
      <sz val="10"/>
      <name val="Tahoma"/>
      <family val="2"/>
    </font>
    <font>
      <b/>
      <sz val="10"/>
      <name val="Times New Roman"/>
      <family val="1"/>
    </font>
    <font>
      <b/>
      <sz val="22"/>
      <name val="Arial"/>
      <family val="2"/>
    </font>
    <font>
      <b/>
      <sz val="11"/>
      <color theme="1"/>
      <name val="Arial"/>
      <family val="2"/>
    </font>
    <font>
      <sz val="11"/>
      <color theme="1"/>
      <name val="Averta"/>
      <family val="3"/>
    </font>
    <font>
      <b/>
      <sz val="13"/>
      <color theme="1"/>
      <name val="Arial"/>
      <family val="2"/>
    </font>
    <font>
      <sz val="11"/>
      <color theme="0"/>
      <name val="Arial"/>
      <family val="2"/>
    </font>
    <font>
      <sz val="12"/>
      <color theme="0"/>
      <name val="Arial"/>
      <family val="2"/>
    </font>
    <font>
      <sz val="11"/>
      <color indexed="8"/>
      <name val="Arial"/>
      <family val="2"/>
    </font>
    <font>
      <sz val="10"/>
      <name val="Arial"/>
      <family val="2"/>
    </font>
    <font>
      <b/>
      <i/>
      <sz val="11"/>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
      <patternFill patternType="solid">
        <fgColor indexed="22"/>
        <bgColor indexed="64"/>
      </patternFill>
    </fill>
    <fill>
      <patternFill patternType="solid">
        <fgColor rgb="FF888B8D"/>
        <bgColor indexed="64"/>
      </patternFill>
    </fill>
  </fills>
  <borders count="29">
    <border>
      <left/>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style="double">
        <color indexed="64"/>
      </right>
      <top/>
      <bottom/>
      <diagonal/>
    </border>
    <border>
      <left style="thin">
        <color indexed="64"/>
      </left>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top style="thin">
        <color auto="1"/>
      </top>
      <bottom/>
      <diagonal/>
    </border>
    <border>
      <left style="thin">
        <color indexed="64"/>
      </left>
      <right style="thin">
        <color indexed="64"/>
      </right>
      <top style="thin">
        <color indexed="64"/>
      </top>
      <bottom/>
      <diagonal/>
    </border>
    <border>
      <left style="thin">
        <color indexed="64"/>
      </left>
      <right style="double">
        <color auto="1"/>
      </right>
      <top style="thin">
        <color indexed="64"/>
      </top>
      <bottom/>
      <diagonal/>
    </border>
    <border>
      <left/>
      <right/>
      <top style="double">
        <color indexed="64"/>
      </top>
      <bottom/>
      <diagonal/>
    </border>
    <border>
      <left style="double">
        <color indexed="64"/>
      </left>
      <right style="thin">
        <color auto="1"/>
      </right>
      <top style="double">
        <color indexed="64"/>
      </top>
      <bottom style="thin">
        <color auto="1"/>
      </bottom>
      <diagonal/>
    </border>
    <border>
      <left style="thin">
        <color indexed="64"/>
      </left>
      <right/>
      <top/>
      <bottom style="double">
        <color indexed="64"/>
      </bottom>
      <diagonal/>
    </border>
  </borders>
  <cellStyleXfs count="9">
    <xf numFmtId="0" fontId="0" fillId="0" borderId="0"/>
    <xf numFmtId="0" fontId="2" fillId="0" borderId="0"/>
    <xf numFmtId="0" fontId="2" fillId="0" borderId="0"/>
    <xf numFmtId="43" fontId="2" fillId="0" borderId="0" applyFont="0" applyFill="0" applyBorder="0" applyAlignment="0" applyProtection="0"/>
    <xf numFmtId="0" fontId="13" fillId="0" borderId="0"/>
    <xf numFmtId="9" fontId="2" fillId="0" borderId="0" applyFont="0" applyFill="0" applyBorder="0" applyAlignment="0" applyProtection="0"/>
    <xf numFmtId="0" fontId="1" fillId="0" borderId="0"/>
    <xf numFmtId="9" fontId="1" fillId="0" borderId="0" applyFont="0" applyFill="0" applyBorder="0" applyAlignment="0" applyProtection="0"/>
    <xf numFmtId="9" fontId="23" fillId="0" borderId="0" applyFont="0" applyFill="0" applyBorder="0" applyAlignment="0" applyProtection="0"/>
  </cellStyleXfs>
  <cellXfs count="155">
    <xf numFmtId="0" fontId="0" fillId="0" borderId="0" xfId="0"/>
    <xf numFmtId="0" fontId="4" fillId="0" borderId="0" xfId="2" applyFont="1"/>
    <xf numFmtId="0" fontId="7" fillId="0" borderId="0" xfId="2" applyFont="1"/>
    <xf numFmtId="0" fontId="8" fillId="0" borderId="0" xfId="2" applyFont="1"/>
    <xf numFmtId="0" fontId="9" fillId="0" borderId="7" xfId="1" applyFont="1" applyBorder="1" applyAlignment="1">
      <alignment vertical="center"/>
    </xf>
    <xf numFmtId="0" fontId="10" fillId="0" borderId="8" xfId="2" applyFont="1" applyBorder="1" applyAlignment="1">
      <alignment vertical="justify"/>
    </xf>
    <xf numFmtId="0" fontId="10" fillId="0" borderId="9" xfId="2" applyFont="1" applyBorder="1" applyAlignment="1">
      <alignment vertical="justify"/>
    </xf>
    <xf numFmtId="0" fontId="9" fillId="3" borderId="7" xfId="1" applyFont="1" applyFill="1" applyBorder="1" applyAlignment="1">
      <alignment vertical="center"/>
    </xf>
    <xf numFmtId="3" fontId="9" fillId="3" borderId="8" xfId="2" applyNumberFormat="1" applyFont="1" applyFill="1" applyBorder="1" applyAlignment="1">
      <alignment vertical="center"/>
    </xf>
    <xf numFmtId="3" fontId="11" fillId="0" borderId="8" xfId="2" applyNumberFormat="1" applyFont="1" applyBorder="1" applyAlignment="1">
      <alignment vertical="center"/>
    </xf>
    <xf numFmtId="3" fontId="11" fillId="0" borderId="9" xfId="2" applyNumberFormat="1" applyFont="1" applyBorder="1" applyAlignment="1">
      <alignment vertical="center"/>
    </xf>
    <xf numFmtId="0" fontId="9" fillId="0" borderId="7" xfId="1" applyFont="1" applyBorder="1" applyAlignment="1">
      <alignment vertical="center" wrapText="1"/>
    </xf>
    <xf numFmtId="0" fontId="11" fillId="0" borderId="7" xfId="1" applyFont="1" applyBorder="1" applyAlignment="1">
      <alignment vertical="center"/>
    </xf>
    <xf numFmtId="3" fontId="11" fillId="0" borderId="8" xfId="2" quotePrefix="1" applyNumberFormat="1" applyFont="1" applyBorder="1" applyAlignment="1">
      <alignment horizontal="right" vertical="center"/>
    </xf>
    <xf numFmtId="3" fontId="11" fillId="0" borderId="9" xfId="2" quotePrefix="1" applyNumberFormat="1" applyFont="1" applyBorder="1" applyAlignment="1">
      <alignment horizontal="right" vertical="center"/>
    </xf>
    <xf numFmtId="0" fontId="14" fillId="0" borderId="7" xfId="4" quotePrefix="1" applyFont="1" applyBorder="1" applyAlignment="1">
      <alignment horizontal="center" vertical="center"/>
    </xf>
    <xf numFmtId="0" fontId="9" fillId="3" borderId="11" xfId="1" applyFont="1" applyFill="1" applyBorder="1" applyAlignment="1">
      <alignment vertical="center"/>
    </xf>
    <xf numFmtId="3" fontId="9" fillId="3" borderId="12" xfId="2" applyNumberFormat="1" applyFont="1" applyFill="1" applyBorder="1" applyAlignment="1">
      <alignment vertical="center"/>
    </xf>
    <xf numFmtId="3" fontId="4" fillId="0" borderId="0" xfId="2" applyNumberFormat="1" applyFont="1"/>
    <xf numFmtId="0" fontId="5" fillId="0" borderId="0" xfId="1" applyFont="1" applyAlignment="1">
      <alignment vertical="center"/>
    </xf>
    <xf numFmtId="43" fontId="4" fillId="0" borderId="0" xfId="2" applyNumberFormat="1" applyFont="1"/>
    <xf numFmtId="0" fontId="6" fillId="5" borderId="2" xfId="1" applyFont="1" applyFill="1" applyBorder="1" applyAlignment="1">
      <alignment horizontal="center" vertical="center"/>
    </xf>
    <xf numFmtId="0" fontId="6" fillId="5" borderId="3" xfId="1" applyFont="1" applyFill="1" applyBorder="1" applyAlignment="1">
      <alignment horizontal="center" vertical="center" wrapText="1"/>
    </xf>
    <xf numFmtId="0" fontId="3" fillId="5" borderId="5" xfId="1" applyFont="1" applyFill="1" applyBorder="1" applyAlignment="1">
      <alignment horizontal="center" vertical="center"/>
    </xf>
    <xf numFmtId="0" fontId="3" fillId="5" borderId="6" xfId="1" applyFont="1" applyFill="1" applyBorder="1" applyAlignment="1">
      <alignment horizontal="center" vertical="center"/>
    </xf>
    <xf numFmtId="43" fontId="8" fillId="0" borderId="0" xfId="2" applyNumberFormat="1" applyFont="1"/>
    <xf numFmtId="3" fontId="11" fillId="0" borderId="8" xfId="2" applyNumberFormat="1" applyFont="1" applyBorder="1" applyAlignment="1">
      <alignment vertical="justify"/>
    </xf>
    <xf numFmtId="3" fontId="11" fillId="0" borderId="9" xfId="2" applyNumberFormat="1" applyFont="1" applyBorder="1" applyAlignment="1">
      <alignment vertical="justify"/>
    </xf>
    <xf numFmtId="3" fontId="14" fillId="0" borderId="8" xfId="2" applyNumberFormat="1" applyFont="1" applyBorder="1" applyAlignment="1">
      <alignment vertical="center"/>
    </xf>
    <xf numFmtId="3" fontId="14" fillId="0" borderId="9" xfId="2" applyNumberFormat="1" applyFont="1" applyBorder="1" applyAlignment="1">
      <alignment vertical="center"/>
    </xf>
    <xf numFmtId="0" fontId="1" fillId="0" borderId="0" xfId="6"/>
    <xf numFmtId="0" fontId="1" fillId="0" borderId="0" xfId="6" applyAlignment="1">
      <alignment horizontal="center" vertical="center"/>
    </xf>
    <xf numFmtId="0" fontId="1" fillId="0" borderId="0" xfId="6" applyAlignment="1">
      <alignment wrapText="1"/>
    </xf>
    <xf numFmtId="0" fontId="17" fillId="0" borderId="23" xfId="6" applyFont="1" applyBorder="1" applyAlignment="1">
      <alignment vertical="center"/>
    </xf>
    <xf numFmtId="0" fontId="12" fillId="0" borderId="17" xfId="6" applyFont="1" applyBorder="1" applyAlignment="1">
      <alignment vertical="center"/>
    </xf>
    <xf numFmtId="0" fontId="17" fillId="0" borderId="17" xfId="6" applyFont="1" applyBorder="1" applyAlignment="1">
      <alignment vertical="center"/>
    </xf>
    <xf numFmtId="0" fontId="12" fillId="0" borderId="19" xfId="6" applyFont="1" applyBorder="1" applyAlignment="1">
      <alignment vertical="center"/>
    </xf>
    <xf numFmtId="0" fontId="12" fillId="0" borderId="0" xfId="6" applyFont="1"/>
    <xf numFmtId="0" fontId="21" fillId="6" borderId="21" xfId="6" applyFont="1" applyFill="1" applyBorder="1" applyAlignment="1">
      <alignment horizontal="center" vertical="center" wrapText="1"/>
    </xf>
    <xf numFmtId="0" fontId="21" fillId="6" borderId="22" xfId="6" applyFont="1" applyFill="1" applyBorder="1" applyAlignment="1">
      <alignment horizontal="center" vertical="center" wrapText="1"/>
    </xf>
    <xf numFmtId="3" fontId="9" fillId="3" borderId="9" xfId="2" applyNumberFormat="1" applyFont="1" applyFill="1" applyBorder="1" applyAlignment="1">
      <alignment vertical="center"/>
    </xf>
    <xf numFmtId="3" fontId="9" fillId="3" borderId="13" xfId="2" applyNumberFormat="1" applyFont="1" applyFill="1" applyBorder="1" applyAlignment="1">
      <alignment vertical="center"/>
    </xf>
    <xf numFmtId="0" fontId="12" fillId="0" borderId="0" xfId="6" applyFont="1" applyAlignment="1">
      <alignment horizontal="right"/>
    </xf>
    <xf numFmtId="49" fontId="22" fillId="0" borderId="24" xfId="0" applyNumberFormat="1" applyFont="1" applyBorder="1" applyAlignment="1">
      <alignment horizontal="right"/>
    </xf>
    <xf numFmtId="0" fontId="12" fillId="0" borderId="24" xfId="0" applyFont="1" applyBorder="1" applyAlignment="1">
      <alignment horizontal="right"/>
    </xf>
    <xf numFmtId="0" fontId="12" fillId="0" borderId="8" xfId="0" applyFont="1" applyBorder="1" applyAlignment="1">
      <alignment horizontal="right"/>
    </xf>
    <xf numFmtId="0" fontId="12" fillId="0" borderId="9" xfId="0" applyFont="1" applyBorder="1" applyAlignment="1">
      <alignment horizontal="right"/>
    </xf>
    <xf numFmtId="3" fontId="11" fillId="0" borderId="8" xfId="0" applyNumberFormat="1" applyFont="1" applyBorder="1" applyAlignment="1">
      <alignment horizontal="right"/>
    </xf>
    <xf numFmtId="4" fontId="11" fillId="0" borderId="8" xfId="0" applyNumberFormat="1" applyFont="1" applyBorder="1" applyAlignment="1">
      <alignment horizontal="right"/>
    </xf>
    <xf numFmtId="0" fontId="11" fillId="0" borderId="8" xfId="0" applyFont="1" applyBorder="1" applyAlignment="1">
      <alignment horizontal="right"/>
    </xf>
    <xf numFmtId="4" fontId="12" fillId="0" borderId="8" xfId="0" applyNumberFormat="1" applyFont="1" applyBorder="1" applyAlignment="1">
      <alignment horizontal="right"/>
    </xf>
    <xf numFmtId="49" fontId="12" fillId="0" borderId="12" xfId="0" applyNumberFormat="1" applyFont="1" applyBorder="1" applyAlignment="1">
      <alignment horizontal="right"/>
    </xf>
    <xf numFmtId="0" fontId="12" fillId="0" borderId="12" xfId="0" applyFont="1" applyBorder="1" applyAlignment="1">
      <alignment horizontal="right"/>
    </xf>
    <xf numFmtId="0" fontId="12" fillId="0" borderId="13" xfId="0" applyFont="1" applyBorder="1" applyAlignment="1">
      <alignment horizontal="right"/>
    </xf>
    <xf numFmtId="0" fontId="18" fillId="0" borderId="0" xfId="0" applyFont="1" applyBorder="1" applyAlignment="1">
      <alignment horizontal="right"/>
    </xf>
    <xf numFmtId="0" fontId="1" fillId="0" borderId="0" xfId="6" applyAlignment="1">
      <alignment horizontal="right"/>
    </xf>
    <xf numFmtId="4" fontId="12" fillId="0" borderId="9" xfId="0" applyNumberFormat="1" applyFont="1" applyBorder="1" applyAlignment="1">
      <alignment horizontal="right"/>
    </xf>
    <xf numFmtId="4" fontId="11" fillId="0" borderId="8" xfId="0" applyNumberFormat="1" applyFont="1" applyBorder="1" applyAlignment="1">
      <alignment horizontal="right" vertical="center" wrapText="1"/>
    </xf>
    <xf numFmtId="3" fontId="11" fillId="0" borderId="8" xfId="0" applyNumberFormat="1" applyFont="1" applyBorder="1" applyAlignment="1">
      <alignment horizontal="center" wrapText="1"/>
    </xf>
    <xf numFmtId="0" fontId="12" fillId="0" borderId="8" xfId="0" applyFont="1" applyBorder="1" applyAlignment="1">
      <alignment horizontal="center" wrapText="1"/>
    </xf>
    <xf numFmtId="0" fontId="12" fillId="0" borderId="9" xfId="0" applyFont="1" applyBorder="1" applyAlignment="1">
      <alignment horizontal="center" wrapText="1"/>
    </xf>
    <xf numFmtId="0" fontId="11" fillId="0" borderId="8" xfId="0" applyNumberFormat="1"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8" xfId="0" applyNumberFormat="1" applyFont="1" applyBorder="1" applyAlignment="1">
      <alignment horizontal="center" vertical="center"/>
    </xf>
    <xf numFmtId="0" fontId="12" fillId="0" borderId="9" xfId="0" applyNumberFormat="1" applyFont="1" applyBorder="1" applyAlignment="1">
      <alignment horizontal="center" vertical="center"/>
    </xf>
    <xf numFmtId="9" fontId="11" fillId="0" borderId="8" xfId="8" applyFont="1" applyBorder="1" applyAlignment="1">
      <alignment horizontal="right"/>
    </xf>
    <xf numFmtId="9" fontId="12" fillId="0" borderId="8" xfId="8" applyFont="1" applyBorder="1" applyAlignment="1">
      <alignment horizontal="right"/>
    </xf>
    <xf numFmtId="9" fontId="12" fillId="0" borderId="9" xfId="8" applyFont="1" applyBorder="1" applyAlignment="1">
      <alignment horizontal="right"/>
    </xf>
    <xf numFmtId="10" fontId="11" fillId="0" borderId="8" xfId="8" applyNumberFormat="1" applyFont="1" applyBorder="1" applyAlignment="1">
      <alignment horizontal="center" vertical="center"/>
    </xf>
    <xf numFmtId="10" fontId="12" fillId="0" borderId="8" xfId="8" applyNumberFormat="1" applyFont="1" applyBorder="1" applyAlignment="1">
      <alignment horizontal="center" vertical="center"/>
    </xf>
    <xf numFmtId="10" fontId="12" fillId="0" borderId="9" xfId="8" applyNumberFormat="1" applyFont="1" applyBorder="1" applyAlignment="1">
      <alignment horizontal="center" vertical="center"/>
    </xf>
    <xf numFmtId="0" fontId="17" fillId="0" borderId="17" xfId="6" applyFont="1" applyBorder="1" applyAlignment="1">
      <alignment vertical="center" wrapText="1"/>
    </xf>
    <xf numFmtId="0" fontId="20" fillId="6" borderId="27" xfId="6" applyFont="1" applyFill="1" applyBorder="1" applyAlignment="1">
      <alignment vertical="center"/>
    </xf>
    <xf numFmtId="3" fontId="12" fillId="0" borderId="8" xfId="0" applyNumberFormat="1" applyFont="1" applyBorder="1" applyAlignment="1">
      <alignment horizontal="right"/>
    </xf>
    <xf numFmtId="3" fontId="12" fillId="0" borderId="8" xfId="0" applyNumberFormat="1" applyFont="1" applyFill="1" applyBorder="1" applyAlignment="1">
      <alignment horizontal="right" wrapText="1"/>
    </xf>
    <xf numFmtId="3" fontId="12" fillId="0" borderId="9" xfId="0" applyNumberFormat="1" applyFont="1" applyBorder="1" applyAlignment="1">
      <alignment horizontal="right"/>
    </xf>
    <xf numFmtId="10" fontId="12" fillId="0" borderId="8" xfId="8" applyNumberFormat="1" applyFont="1" applyBorder="1" applyAlignment="1">
      <alignment horizontal="right"/>
    </xf>
    <xf numFmtId="10" fontId="11" fillId="0" borderId="8" xfId="8" applyNumberFormat="1" applyFont="1" applyBorder="1" applyAlignment="1">
      <alignment horizontal="right"/>
    </xf>
    <xf numFmtId="164" fontId="11" fillId="0" borderId="8" xfId="8" applyNumberFormat="1" applyFont="1" applyBorder="1" applyAlignment="1">
      <alignment horizontal="right"/>
    </xf>
    <xf numFmtId="164" fontId="12" fillId="0" borderId="8" xfId="8" applyNumberFormat="1" applyFont="1" applyBorder="1" applyAlignment="1">
      <alignment horizontal="right"/>
    </xf>
    <xf numFmtId="164" fontId="12" fillId="0" borderId="9" xfId="8" applyNumberFormat="1" applyFont="1" applyBorder="1" applyAlignment="1">
      <alignment horizontal="right"/>
    </xf>
    <xf numFmtId="0" fontId="11" fillId="0" borderId="7" xfId="1" applyFont="1" applyBorder="1" applyAlignment="1">
      <alignment vertical="center" wrapText="1"/>
    </xf>
    <xf numFmtId="3" fontId="9" fillId="3" borderId="28" xfId="2" applyNumberFormat="1" applyFont="1" applyFill="1" applyBorder="1" applyAlignment="1">
      <alignment vertical="center"/>
    </xf>
    <xf numFmtId="0" fontId="12" fillId="0" borderId="17" xfId="6" applyFont="1" applyBorder="1" applyAlignment="1">
      <alignment horizontal="left" vertical="center" indent="1"/>
    </xf>
    <xf numFmtId="0" fontId="12" fillId="0" borderId="17" xfId="6" applyFont="1" applyBorder="1" applyAlignment="1">
      <alignment horizontal="left" vertical="center" indent="2"/>
    </xf>
    <xf numFmtId="4" fontId="4" fillId="0" borderId="0" xfId="2" applyNumberFormat="1" applyFont="1"/>
    <xf numFmtId="3" fontId="12" fillId="0" borderId="8" xfId="0" applyNumberFormat="1" applyFont="1" applyBorder="1" applyAlignment="1">
      <alignment vertical="center"/>
    </xf>
    <xf numFmtId="0" fontId="15" fillId="0" borderId="0" xfId="2" applyFont="1" applyAlignment="1">
      <alignment vertical="justify"/>
    </xf>
    <xf numFmtId="4" fontId="15" fillId="0" borderId="0" xfId="2" applyNumberFormat="1" applyFont="1" applyAlignment="1">
      <alignment vertical="justify"/>
    </xf>
    <xf numFmtId="0" fontId="2" fillId="0" borderId="0" xfId="1"/>
    <xf numFmtId="0" fontId="5" fillId="0" borderId="0" xfId="1" applyFont="1"/>
    <xf numFmtId="0" fontId="5" fillId="0" borderId="0" xfId="1" applyFont="1" applyAlignment="1">
      <alignment horizontal="justify"/>
    </xf>
    <xf numFmtId="0" fontId="2" fillId="0" borderId="14" xfId="1" applyBorder="1"/>
    <xf numFmtId="0" fontId="2" fillId="0" borderId="15" xfId="1" applyBorder="1"/>
    <xf numFmtId="0" fontId="2" fillId="0" borderId="16" xfId="1" applyBorder="1"/>
    <xf numFmtId="0" fontId="16" fillId="0" borderId="0" xfId="1" applyFont="1"/>
    <xf numFmtId="0" fontId="2" fillId="0" borderId="17" xfId="1" applyBorder="1"/>
    <xf numFmtId="0" fontId="11" fillId="0" borderId="18" xfId="1" applyFont="1" applyBorder="1" applyAlignment="1">
      <alignment horizontal="justify" vertical="center"/>
    </xf>
    <xf numFmtId="0" fontId="9" fillId="0" borderId="18" xfId="1" applyFont="1" applyBorder="1" applyAlignment="1">
      <alignment horizontal="justify" vertical="center"/>
    </xf>
    <xf numFmtId="0" fontId="11" fillId="0" borderId="18" xfId="1" applyFont="1" applyBorder="1" applyAlignment="1">
      <alignment horizontal="left" vertical="center" wrapText="1" indent="3"/>
    </xf>
    <xf numFmtId="0" fontId="2" fillId="0" borderId="19" xfId="1" applyBorder="1"/>
    <xf numFmtId="0" fontId="12" fillId="0" borderId="25" xfId="0" applyFont="1" applyBorder="1" applyAlignment="1">
      <alignment horizontal="right"/>
    </xf>
    <xf numFmtId="10" fontId="12" fillId="0" borderId="9" xfId="8" applyNumberFormat="1" applyFont="1" applyBorder="1" applyAlignment="1">
      <alignment horizontal="right"/>
    </xf>
    <xf numFmtId="0" fontId="5" fillId="0" borderId="0" xfId="1" applyFont="1" applyAlignment="1">
      <alignment horizontal="center"/>
    </xf>
    <xf numFmtId="9" fontId="11" fillId="0" borderId="8" xfId="8" applyFont="1" applyBorder="1" applyAlignment="1">
      <alignment horizontal="right" wrapText="1"/>
    </xf>
    <xf numFmtId="9" fontId="12" fillId="0" borderId="8" xfId="8" applyFont="1" applyBorder="1" applyAlignment="1">
      <alignment horizontal="right" wrapText="1"/>
    </xf>
    <xf numFmtId="9" fontId="12" fillId="0" borderId="9" xfId="8" applyFont="1" applyBorder="1" applyAlignment="1">
      <alignment horizontal="right" wrapText="1"/>
    </xf>
    <xf numFmtId="0" fontId="6" fillId="0" borderId="0" xfId="1" applyFont="1" applyAlignment="1">
      <alignment horizontal="center" vertical="center"/>
    </xf>
    <xf numFmtId="0" fontId="9" fillId="0" borderId="18" xfId="1" applyFont="1" applyBorder="1"/>
    <xf numFmtId="0" fontId="24" fillId="0" borderId="18" xfId="1" applyFont="1" applyBorder="1" applyAlignment="1">
      <alignment horizontal="justify" vertical="center"/>
    </xf>
    <xf numFmtId="0" fontId="11" fillId="0" borderId="20" xfId="1" applyFont="1" applyBorder="1" applyAlignment="1">
      <alignment horizontal="left" vertical="center" wrapText="1" indent="3"/>
    </xf>
    <xf numFmtId="43" fontId="4" fillId="0" borderId="0" xfId="3" applyFont="1"/>
    <xf numFmtId="4" fontId="15" fillId="0" borderId="0" xfId="2" applyNumberFormat="1" applyFont="1" applyAlignment="1">
      <alignment horizontal="right" vertical="justify"/>
    </xf>
    <xf numFmtId="165" fontId="19" fillId="4" borderId="0" xfId="3" applyNumberFormat="1" applyFont="1" applyFill="1" applyBorder="1" applyAlignment="1">
      <alignment horizontal="right" vertical="center"/>
    </xf>
    <xf numFmtId="165" fontId="19" fillId="4" borderId="8" xfId="3" applyNumberFormat="1" applyFont="1" applyFill="1" applyBorder="1" applyAlignment="1">
      <alignment horizontal="right" vertical="center"/>
    </xf>
    <xf numFmtId="165" fontId="19" fillId="4" borderId="10" xfId="3" applyNumberFormat="1" applyFont="1" applyFill="1" applyBorder="1" applyAlignment="1">
      <alignment horizontal="right" vertical="center"/>
    </xf>
    <xf numFmtId="43" fontId="8" fillId="0" borderId="0" xfId="3" applyFont="1"/>
    <xf numFmtId="0" fontId="15" fillId="0" borderId="0" xfId="2" applyFont="1" applyBorder="1" applyAlignment="1">
      <alignment vertical="justify"/>
    </xf>
    <xf numFmtId="4" fontId="15" fillId="0" borderId="0" xfId="2" applyNumberFormat="1" applyFont="1" applyBorder="1" applyAlignment="1">
      <alignment vertical="justify"/>
    </xf>
    <xf numFmtId="3" fontId="14" fillId="0" borderId="0" xfId="2" applyNumberFormat="1" applyFont="1" applyBorder="1" applyAlignment="1">
      <alignment vertical="center"/>
    </xf>
    <xf numFmtId="0" fontId="9" fillId="0" borderId="20" xfId="1" applyFont="1" applyBorder="1" applyAlignment="1">
      <alignment horizontal="justify" vertical="center"/>
    </xf>
    <xf numFmtId="0" fontId="6" fillId="0" borderId="0" xfId="1" applyFont="1" applyAlignment="1">
      <alignment horizontal="center" vertical="center"/>
    </xf>
    <xf numFmtId="165" fontId="19" fillId="4" borderId="25" xfId="3" applyNumberFormat="1" applyFont="1" applyFill="1" applyBorder="1" applyAlignment="1">
      <alignment horizontal="right" vertical="center"/>
    </xf>
    <xf numFmtId="165" fontId="19" fillId="4" borderId="9" xfId="3" applyNumberFormat="1" applyFont="1" applyFill="1" applyBorder="1" applyAlignment="1">
      <alignment horizontal="right" vertical="center"/>
    </xf>
    <xf numFmtId="0" fontId="5" fillId="0" borderId="15" xfId="2" applyFont="1" applyBorder="1" applyAlignment="1">
      <alignment horizontal="center"/>
    </xf>
    <xf numFmtId="0" fontId="5" fillId="0" borderId="26" xfId="2" applyFont="1" applyBorder="1" applyAlignment="1">
      <alignment horizontal="center"/>
    </xf>
    <xf numFmtId="0" fontId="5" fillId="0" borderId="16" xfId="2" applyFont="1" applyBorder="1" applyAlignment="1">
      <alignment horizontal="center"/>
    </xf>
    <xf numFmtId="0" fontId="11" fillId="0" borderId="19" xfId="2" applyFont="1" applyBorder="1" applyAlignment="1">
      <alignment horizontal="justify" wrapText="1"/>
    </xf>
    <xf numFmtId="0" fontId="11" fillId="0" borderId="14" xfId="2" applyFont="1" applyBorder="1" applyAlignment="1">
      <alignment horizontal="justify"/>
    </xf>
    <xf numFmtId="0" fontId="11" fillId="0" borderId="20" xfId="2" applyFont="1" applyBorder="1" applyAlignment="1">
      <alignment horizontal="justify"/>
    </xf>
    <xf numFmtId="0" fontId="6" fillId="0" borderId="0" xfId="1" applyFont="1" applyAlignment="1">
      <alignment horizontal="center" vertical="center"/>
    </xf>
    <xf numFmtId="0" fontId="6" fillId="2" borderId="1" xfId="1" applyFont="1" applyFill="1" applyBorder="1" applyAlignment="1">
      <alignment horizontal="center" vertical="center"/>
    </xf>
    <xf numFmtId="0" fontId="6" fillId="2" borderId="4" xfId="1" applyFont="1" applyFill="1" applyBorder="1" applyAlignment="1">
      <alignment horizontal="center" vertical="center"/>
    </xf>
    <xf numFmtId="0" fontId="6" fillId="2" borderId="2" xfId="1" applyFont="1" applyFill="1" applyBorder="1" applyAlignment="1">
      <alignment horizontal="center" vertical="center" wrapText="1"/>
    </xf>
    <xf numFmtId="0" fontId="6" fillId="2" borderId="5" xfId="1" applyFont="1" applyFill="1" applyBorder="1" applyAlignment="1">
      <alignment horizontal="center" vertical="center"/>
    </xf>
    <xf numFmtId="0" fontId="3" fillId="2" borderId="2" xfId="1" applyFont="1" applyFill="1" applyBorder="1" applyAlignment="1">
      <alignment horizontal="center" vertical="center"/>
    </xf>
    <xf numFmtId="0" fontId="3" fillId="2" borderId="5" xfId="1" applyFont="1" applyFill="1" applyBorder="1" applyAlignment="1">
      <alignment horizontal="center" vertical="center"/>
    </xf>
    <xf numFmtId="0" fontId="3" fillId="2" borderId="3" xfId="1" applyFont="1" applyFill="1" applyBorder="1" applyAlignment="1">
      <alignment horizontal="center" vertical="center"/>
    </xf>
    <xf numFmtId="0" fontId="3" fillId="2" borderId="6" xfId="1"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xf>
    <xf numFmtId="0" fontId="5" fillId="0" borderId="0" xfId="1" applyFont="1" applyAlignment="1">
      <alignment horizontal="center"/>
    </xf>
    <xf numFmtId="0" fontId="5" fillId="0" borderId="0" xfId="1" quotePrefix="1" applyFont="1" applyAlignment="1">
      <alignment horizontal="center" vertical="center"/>
    </xf>
    <xf numFmtId="0" fontId="9" fillId="0" borderId="0" xfId="1" applyFont="1" applyAlignment="1">
      <alignment horizontal="center" vertical="center"/>
    </xf>
    <xf numFmtId="0" fontId="6" fillId="5" borderId="1" xfId="1" applyFont="1" applyFill="1" applyBorder="1" applyAlignment="1">
      <alignment horizontal="center" vertical="center"/>
    </xf>
    <xf numFmtId="0" fontId="6" fillId="5" borderId="4" xfId="1" applyFont="1" applyFill="1" applyBorder="1" applyAlignment="1">
      <alignment horizontal="center" vertical="center"/>
    </xf>
    <xf numFmtId="0" fontId="5" fillId="0" borderId="0" xfId="1" quotePrefix="1" applyFont="1" applyAlignment="1">
      <alignment horizontal="center" vertical="center" wrapText="1"/>
    </xf>
    <xf numFmtId="0" fontId="21" fillId="6" borderId="19" xfId="6" applyFont="1" applyFill="1" applyBorder="1" applyAlignment="1">
      <alignment horizontal="center" vertical="center" wrapText="1"/>
    </xf>
    <xf numFmtId="0" fontId="21" fillId="6" borderId="14" xfId="6" applyFont="1" applyFill="1" applyBorder="1" applyAlignment="1">
      <alignment horizontal="center" vertical="center" wrapText="1"/>
    </xf>
    <xf numFmtId="0" fontId="21" fillId="6" borderId="20" xfId="6" applyFont="1" applyFill="1" applyBorder="1" applyAlignment="1">
      <alignment horizontal="center" vertical="center" wrapText="1"/>
    </xf>
    <xf numFmtId="0" fontId="19" fillId="0" borderId="0" xfId="6" applyFont="1" applyAlignment="1">
      <alignment horizontal="center" vertical="center"/>
    </xf>
    <xf numFmtId="0" fontId="21" fillId="6" borderId="15" xfId="6" applyFont="1" applyFill="1" applyBorder="1" applyAlignment="1">
      <alignment horizontal="center" vertical="center" wrapText="1"/>
    </xf>
    <xf numFmtId="0" fontId="21" fillId="6" borderId="26" xfId="6" applyFont="1" applyFill="1" applyBorder="1" applyAlignment="1">
      <alignment horizontal="center" vertical="center" wrapText="1"/>
    </xf>
    <xf numFmtId="0" fontId="21" fillId="6" borderId="16" xfId="6" applyFont="1" applyFill="1" applyBorder="1" applyAlignment="1">
      <alignment horizontal="center" vertical="center" wrapText="1"/>
    </xf>
  </cellXfs>
  <cellStyles count="9">
    <cellStyle name="Millares 3" xfId="3"/>
    <cellStyle name="Normal" xfId="0" builtinId="0"/>
    <cellStyle name="Normal 2 3" xfId="1"/>
    <cellStyle name="Normal 8 2" xfId="6"/>
    <cellStyle name="Normal_ANEXO LEY 06" xfId="2"/>
    <cellStyle name="Normal_presentacion28nov_" xfId="4"/>
    <cellStyle name="Porcentaje" xfId="8" builtinId="5"/>
    <cellStyle name="Porcentaje 2 2" xfId="7"/>
    <cellStyle name="Porcentaje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7620</xdr:colOff>
      <xdr:row>1</xdr:row>
      <xdr:rowOff>62865</xdr:rowOff>
    </xdr:from>
    <xdr:to>
      <xdr:col>7</xdr:col>
      <xdr:colOff>9525</xdr:colOff>
      <xdr:row>8</xdr:row>
      <xdr:rowOff>85725</xdr:rowOff>
    </xdr:to>
    <xdr:sp macro="" textlink="">
      <xdr:nvSpPr>
        <xdr:cNvPr id="2" name="Rectángulo 1">
          <a:extLst>
            <a:ext uri="{FF2B5EF4-FFF2-40B4-BE49-F238E27FC236}">
              <a16:creationId xmlns:a16="http://schemas.microsoft.com/office/drawing/2014/main" id="{8280463A-FFB8-43E5-BF6C-E557F4E1C1C6}"/>
            </a:ext>
          </a:extLst>
        </xdr:cNvPr>
        <xdr:cNvSpPr>
          <a:spLocks noChangeArrowheads="1"/>
        </xdr:cNvSpPr>
      </xdr:nvSpPr>
      <xdr:spPr bwMode="auto">
        <a:xfrm>
          <a:off x="7620" y="110490"/>
          <a:ext cx="13165455" cy="1546860"/>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30480</xdr:colOff>
      <xdr:row>0</xdr:row>
      <xdr:rowOff>45719</xdr:rowOff>
    </xdr:from>
    <xdr:to>
      <xdr:col>2</xdr:col>
      <xdr:colOff>0</xdr:colOff>
      <xdr:row>5</xdr:row>
      <xdr:rowOff>126999</xdr:rowOff>
    </xdr:to>
    <xdr:sp macro="" textlink="">
      <xdr:nvSpPr>
        <xdr:cNvPr id="2" name="Rectángulo 1">
          <a:extLst>
            <a:ext uri="{FF2B5EF4-FFF2-40B4-BE49-F238E27FC236}">
              <a16:creationId xmlns:a16="http://schemas.microsoft.com/office/drawing/2014/main" id="{00000000-0008-0000-0100-000002000000}"/>
            </a:ext>
          </a:extLst>
        </xdr:cNvPr>
        <xdr:cNvSpPr>
          <a:spLocks noChangeArrowheads="1"/>
        </xdr:cNvSpPr>
      </xdr:nvSpPr>
      <xdr:spPr bwMode="auto">
        <a:xfrm>
          <a:off x="30480" y="45719"/>
          <a:ext cx="7160895" cy="1538605"/>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152400</xdr:colOff>
      <xdr:row>38</xdr:row>
      <xdr:rowOff>152401</xdr:rowOff>
    </xdr:from>
    <xdr:to>
      <xdr:col>1</xdr:col>
      <xdr:colOff>219075</xdr:colOff>
      <xdr:row>38</xdr:row>
      <xdr:rowOff>228601</xdr:rowOff>
    </xdr:to>
    <xdr:sp macro="" textlink="">
      <xdr:nvSpPr>
        <xdr:cNvPr id="3" name="Elipse 2">
          <a:extLst>
            <a:ext uri="{FF2B5EF4-FFF2-40B4-BE49-F238E27FC236}">
              <a16:creationId xmlns:a16="http://schemas.microsoft.com/office/drawing/2014/main" id="{00000000-0008-0000-0100-000005000000}"/>
            </a:ext>
          </a:extLst>
        </xdr:cNvPr>
        <xdr:cNvSpPr/>
      </xdr:nvSpPr>
      <xdr:spPr>
        <a:xfrm>
          <a:off x="314325" y="13515976"/>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152400</xdr:colOff>
      <xdr:row>37</xdr:row>
      <xdr:rowOff>105433</xdr:rowOff>
    </xdr:from>
    <xdr:to>
      <xdr:col>1</xdr:col>
      <xdr:colOff>219075</xdr:colOff>
      <xdr:row>37</xdr:row>
      <xdr:rowOff>181633</xdr:rowOff>
    </xdr:to>
    <xdr:sp macro="" textlink="">
      <xdr:nvSpPr>
        <xdr:cNvPr id="4" name="Elipse 3">
          <a:extLst>
            <a:ext uri="{FF2B5EF4-FFF2-40B4-BE49-F238E27FC236}">
              <a16:creationId xmlns:a16="http://schemas.microsoft.com/office/drawing/2014/main" id="{00000000-0008-0000-0100-000006000000}"/>
            </a:ext>
          </a:extLst>
        </xdr:cNvPr>
        <xdr:cNvSpPr/>
      </xdr:nvSpPr>
      <xdr:spPr>
        <a:xfrm>
          <a:off x="314325" y="13211833"/>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142875</xdr:colOff>
      <xdr:row>39</xdr:row>
      <xdr:rowOff>142876</xdr:rowOff>
    </xdr:from>
    <xdr:to>
      <xdr:col>1</xdr:col>
      <xdr:colOff>209550</xdr:colOff>
      <xdr:row>39</xdr:row>
      <xdr:rowOff>219076</xdr:rowOff>
    </xdr:to>
    <xdr:sp macro="" textlink="">
      <xdr:nvSpPr>
        <xdr:cNvPr id="5" name="Elipse 4">
          <a:extLst>
            <a:ext uri="{FF2B5EF4-FFF2-40B4-BE49-F238E27FC236}">
              <a16:creationId xmlns:a16="http://schemas.microsoft.com/office/drawing/2014/main" id="{00000000-0008-0000-0100-00000B000000}"/>
            </a:ext>
          </a:extLst>
        </xdr:cNvPr>
        <xdr:cNvSpPr/>
      </xdr:nvSpPr>
      <xdr:spPr>
        <a:xfrm>
          <a:off x="304800" y="13877926"/>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133350</xdr:colOff>
      <xdr:row>41</xdr:row>
      <xdr:rowOff>152401</xdr:rowOff>
    </xdr:from>
    <xdr:to>
      <xdr:col>1</xdr:col>
      <xdr:colOff>200025</xdr:colOff>
      <xdr:row>41</xdr:row>
      <xdr:rowOff>228601</xdr:rowOff>
    </xdr:to>
    <xdr:sp macro="" textlink="">
      <xdr:nvSpPr>
        <xdr:cNvPr id="6" name="Elipse 5">
          <a:extLst>
            <a:ext uri="{FF2B5EF4-FFF2-40B4-BE49-F238E27FC236}">
              <a16:creationId xmlns:a16="http://schemas.microsoft.com/office/drawing/2014/main" id="{00000000-0008-0000-0100-00000C000000}"/>
            </a:ext>
          </a:extLst>
        </xdr:cNvPr>
        <xdr:cNvSpPr/>
      </xdr:nvSpPr>
      <xdr:spPr>
        <a:xfrm>
          <a:off x="295275" y="14458951"/>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132365</xdr:colOff>
      <xdr:row>40</xdr:row>
      <xdr:rowOff>80142</xdr:rowOff>
    </xdr:from>
    <xdr:to>
      <xdr:col>1</xdr:col>
      <xdr:colOff>199040</xdr:colOff>
      <xdr:row>40</xdr:row>
      <xdr:rowOff>156342</xdr:rowOff>
    </xdr:to>
    <xdr:sp macro="" textlink="">
      <xdr:nvSpPr>
        <xdr:cNvPr id="7" name="Elipse 6">
          <a:extLst>
            <a:ext uri="{FF2B5EF4-FFF2-40B4-BE49-F238E27FC236}">
              <a16:creationId xmlns:a16="http://schemas.microsoft.com/office/drawing/2014/main" id="{00000000-0008-0000-0100-00000F000000}"/>
            </a:ext>
          </a:extLst>
        </xdr:cNvPr>
        <xdr:cNvSpPr/>
      </xdr:nvSpPr>
      <xdr:spPr>
        <a:xfrm>
          <a:off x="294290" y="14167617"/>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173420</xdr:colOff>
      <xdr:row>20</xdr:row>
      <xdr:rowOff>57807</xdr:rowOff>
    </xdr:from>
    <xdr:to>
      <xdr:col>1</xdr:col>
      <xdr:colOff>240095</xdr:colOff>
      <xdr:row>20</xdr:row>
      <xdr:rowOff>134007</xdr:rowOff>
    </xdr:to>
    <xdr:sp macro="" textlink="">
      <xdr:nvSpPr>
        <xdr:cNvPr id="8" name="Elipse 7">
          <a:extLst>
            <a:ext uri="{FF2B5EF4-FFF2-40B4-BE49-F238E27FC236}">
              <a16:creationId xmlns:a16="http://schemas.microsoft.com/office/drawing/2014/main" id="{23924236-78AD-418D-BC09-CCFB1166B91C}"/>
            </a:ext>
          </a:extLst>
        </xdr:cNvPr>
        <xdr:cNvSpPr/>
      </xdr:nvSpPr>
      <xdr:spPr>
        <a:xfrm>
          <a:off x="335345" y="8163582"/>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183931</xdr:colOff>
      <xdr:row>21</xdr:row>
      <xdr:rowOff>57807</xdr:rowOff>
    </xdr:from>
    <xdr:to>
      <xdr:col>1</xdr:col>
      <xdr:colOff>250606</xdr:colOff>
      <xdr:row>21</xdr:row>
      <xdr:rowOff>134007</xdr:rowOff>
    </xdr:to>
    <xdr:sp macro="" textlink="">
      <xdr:nvSpPr>
        <xdr:cNvPr id="9" name="Elipse 8">
          <a:extLst>
            <a:ext uri="{FF2B5EF4-FFF2-40B4-BE49-F238E27FC236}">
              <a16:creationId xmlns:a16="http://schemas.microsoft.com/office/drawing/2014/main" id="{A2226F6F-939F-421C-AC33-831E85EC21FE}"/>
            </a:ext>
          </a:extLst>
        </xdr:cNvPr>
        <xdr:cNvSpPr/>
      </xdr:nvSpPr>
      <xdr:spPr>
        <a:xfrm>
          <a:off x="345856" y="8354082"/>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183931</xdr:colOff>
      <xdr:row>22</xdr:row>
      <xdr:rowOff>57807</xdr:rowOff>
    </xdr:from>
    <xdr:to>
      <xdr:col>1</xdr:col>
      <xdr:colOff>250606</xdr:colOff>
      <xdr:row>22</xdr:row>
      <xdr:rowOff>134007</xdr:rowOff>
    </xdr:to>
    <xdr:sp macro="" textlink="">
      <xdr:nvSpPr>
        <xdr:cNvPr id="10" name="Elipse 9">
          <a:extLst>
            <a:ext uri="{FF2B5EF4-FFF2-40B4-BE49-F238E27FC236}">
              <a16:creationId xmlns:a16="http://schemas.microsoft.com/office/drawing/2014/main" id="{C71F89E4-5622-47C1-9669-8AF20B26A20A}"/>
            </a:ext>
          </a:extLst>
        </xdr:cNvPr>
        <xdr:cNvSpPr/>
      </xdr:nvSpPr>
      <xdr:spPr>
        <a:xfrm>
          <a:off x="345856" y="8544582"/>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183931</xdr:colOff>
      <xdr:row>23</xdr:row>
      <xdr:rowOff>47297</xdr:rowOff>
    </xdr:from>
    <xdr:to>
      <xdr:col>1</xdr:col>
      <xdr:colOff>250606</xdr:colOff>
      <xdr:row>23</xdr:row>
      <xdr:rowOff>123497</xdr:rowOff>
    </xdr:to>
    <xdr:sp macro="" textlink="">
      <xdr:nvSpPr>
        <xdr:cNvPr id="11" name="Elipse 10">
          <a:extLst>
            <a:ext uri="{FF2B5EF4-FFF2-40B4-BE49-F238E27FC236}">
              <a16:creationId xmlns:a16="http://schemas.microsoft.com/office/drawing/2014/main" id="{94B4A39E-F955-4E52-B3FE-1C5805A81560}"/>
            </a:ext>
          </a:extLst>
        </xdr:cNvPr>
        <xdr:cNvSpPr/>
      </xdr:nvSpPr>
      <xdr:spPr>
        <a:xfrm>
          <a:off x="345856" y="8724572"/>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44824</xdr:colOff>
      <xdr:row>1</xdr:row>
      <xdr:rowOff>4481</xdr:rowOff>
    </xdr:from>
    <xdr:to>
      <xdr:col>6</xdr:col>
      <xdr:colOff>1165412</xdr:colOff>
      <xdr:row>6</xdr:row>
      <xdr:rowOff>134469</xdr:rowOff>
    </xdr:to>
    <xdr:sp macro="" textlink="">
      <xdr:nvSpPr>
        <xdr:cNvPr id="2" name="Rectángulo 1">
          <a:extLst>
            <a:ext uri="{FF2B5EF4-FFF2-40B4-BE49-F238E27FC236}">
              <a16:creationId xmlns:a16="http://schemas.microsoft.com/office/drawing/2014/main" id="{00000000-0008-0000-0200-000002000000}"/>
            </a:ext>
          </a:extLst>
        </xdr:cNvPr>
        <xdr:cNvSpPr>
          <a:spLocks noChangeArrowheads="1"/>
        </xdr:cNvSpPr>
      </xdr:nvSpPr>
      <xdr:spPr bwMode="auto">
        <a:xfrm>
          <a:off x="44824" y="118781"/>
          <a:ext cx="10255063" cy="1625413"/>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61381</xdr:colOff>
      <xdr:row>0</xdr:row>
      <xdr:rowOff>25401</xdr:rowOff>
    </xdr:from>
    <xdr:to>
      <xdr:col>7</xdr:col>
      <xdr:colOff>0</xdr:colOff>
      <xdr:row>5</xdr:row>
      <xdr:rowOff>135469</xdr:rowOff>
    </xdr:to>
    <xdr:sp macro="" textlink="">
      <xdr:nvSpPr>
        <xdr:cNvPr id="3" name="Rectángulo 1">
          <a:extLst>
            <a:ext uri="{FF2B5EF4-FFF2-40B4-BE49-F238E27FC236}">
              <a16:creationId xmlns:a16="http://schemas.microsoft.com/office/drawing/2014/main" id="{00000000-0008-0000-0300-000003000000}"/>
            </a:ext>
          </a:extLst>
        </xdr:cNvPr>
        <xdr:cNvSpPr>
          <a:spLocks noChangeArrowheads="1"/>
        </xdr:cNvSpPr>
      </xdr:nvSpPr>
      <xdr:spPr bwMode="auto">
        <a:xfrm>
          <a:off x="61381" y="25401"/>
          <a:ext cx="11601451" cy="1380068"/>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9"/>
  <sheetViews>
    <sheetView showGridLines="0" tabSelected="1" view="pageBreakPreview" zoomScaleNormal="100" zoomScaleSheetLayoutView="100" workbookViewId="0">
      <selection activeCell="A2" sqref="A2:G2"/>
    </sheetView>
  </sheetViews>
  <sheetFormatPr baseColWidth="10" defaultColWidth="11.42578125" defaultRowHeight="18" customHeight="1" x14ac:dyDescent="0.25"/>
  <cols>
    <col min="1" max="1" width="51" style="1" customWidth="1"/>
    <col min="2" max="2" width="24.7109375" style="1" bestFit="1" customWidth="1"/>
    <col min="3" max="3" width="24.7109375" style="1" customWidth="1"/>
    <col min="4" max="4" width="24.42578125" style="1" customWidth="1"/>
    <col min="5" max="5" width="24.28515625" style="1" customWidth="1"/>
    <col min="6" max="7" width="24.140625" style="1" customWidth="1"/>
    <col min="8" max="8" width="15.85546875" style="112" customWidth="1"/>
    <col min="9" max="9" width="24.140625" style="1" customWidth="1"/>
    <col min="10" max="10" width="18.28515625" style="1" bestFit="1" customWidth="1"/>
    <col min="11" max="16384" width="11.42578125" style="1"/>
  </cols>
  <sheetData>
    <row r="1" spans="1:10" ht="4.1500000000000004" customHeight="1" x14ac:dyDescent="0.25">
      <c r="A1" s="141"/>
      <c r="B1" s="141"/>
      <c r="C1" s="141"/>
      <c r="D1" s="141"/>
      <c r="E1" s="141"/>
      <c r="F1" s="141"/>
      <c r="G1" s="141"/>
    </row>
    <row r="2" spans="1:10" ht="23.45" customHeight="1" x14ac:dyDescent="0.25">
      <c r="A2" s="142" t="s">
        <v>0</v>
      </c>
      <c r="B2" s="142"/>
      <c r="C2" s="142"/>
      <c r="D2" s="142"/>
      <c r="E2" s="142"/>
      <c r="F2" s="142"/>
      <c r="G2" s="142"/>
    </row>
    <row r="3" spans="1:10" ht="23.45" customHeight="1" x14ac:dyDescent="0.25">
      <c r="A3" s="142" t="s">
        <v>89</v>
      </c>
      <c r="B3" s="142"/>
      <c r="C3" s="142"/>
      <c r="D3" s="142"/>
      <c r="E3" s="142"/>
      <c r="F3" s="142"/>
      <c r="G3" s="142"/>
    </row>
    <row r="4" spans="1:10" ht="23.45" customHeight="1" x14ac:dyDescent="0.25">
      <c r="A4" s="143" t="s">
        <v>1</v>
      </c>
      <c r="B4" s="140"/>
      <c r="C4" s="140"/>
      <c r="D4" s="140"/>
      <c r="E4" s="140"/>
      <c r="F4" s="140"/>
      <c r="G4" s="140"/>
    </row>
    <row r="5" spans="1:10" ht="19.899999999999999" customHeight="1" x14ac:dyDescent="0.25">
      <c r="A5" s="143" t="s">
        <v>2</v>
      </c>
      <c r="B5" s="140"/>
      <c r="C5" s="140"/>
      <c r="D5" s="140"/>
      <c r="E5" s="140"/>
      <c r="F5" s="140"/>
      <c r="G5" s="140"/>
    </row>
    <row r="6" spans="1:10" ht="13.5" customHeight="1" x14ac:dyDescent="0.25">
      <c r="A6" s="140" t="s">
        <v>3</v>
      </c>
      <c r="B6" s="140"/>
      <c r="C6" s="140"/>
      <c r="D6" s="140"/>
      <c r="E6" s="140"/>
      <c r="F6" s="140"/>
      <c r="G6" s="140"/>
    </row>
    <row r="7" spans="1:10" ht="4.1500000000000004" customHeight="1" x14ac:dyDescent="0.25">
      <c r="A7" s="108"/>
      <c r="B7" s="108"/>
      <c r="C7" s="108"/>
      <c r="D7" s="108"/>
      <c r="E7" s="108"/>
      <c r="F7" s="108"/>
      <c r="G7" s="108"/>
    </row>
    <row r="8" spans="1:10" ht="13.5" customHeight="1" x14ac:dyDescent="0.25">
      <c r="A8" s="131" t="s">
        <v>4</v>
      </c>
      <c r="B8" s="131"/>
      <c r="C8" s="131"/>
      <c r="D8" s="131"/>
      <c r="E8" s="131"/>
      <c r="F8" s="131"/>
      <c r="G8" s="131"/>
    </row>
    <row r="9" spans="1:10" ht="13.5" customHeight="1" x14ac:dyDescent="0.25">
      <c r="A9" s="122"/>
      <c r="B9" s="122"/>
      <c r="C9" s="122"/>
      <c r="D9" s="122"/>
      <c r="E9" s="122"/>
      <c r="F9" s="122"/>
      <c r="G9" s="122"/>
    </row>
    <row r="10" spans="1:10" ht="12.75" customHeight="1" thickBot="1" x14ac:dyDescent="0.3">
      <c r="A10" s="2"/>
      <c r="B10" s="2"/>
      <c r="C10" s="2"/>
      <c r="D10" s="2"/>
      <c r="E10" s="2"/>
      <c r="F10" s="2"/>
      <c r="G10" s="2"/>
    </row>
    <row r="11" spans="1:10" ht="14.1" customHeight="1" thickTop="1" x14ac:dyDescent="0.25">
      <c r="A11" s="132" t="s">
        <v>5</v>
      </c>
      <c r="B11" s="134" t="s">
        <v>124</v>
      </c>
      <c r="C11" s="136">
        <v>2026</v>
      </c>
      <c r="D11" s="136">
        <v>2027</v>
      </c>
      <c r="E11" s="136">
        <v>2028</v>
      </c>
      <c r="F11" s="136">
        <v>2029</v>
      </c>
      <c r="G11" s="138">
        <v>2030</v>
      </c>
    </row>
    <row r="12" spans="1:10" s="3" customFormat="1" ht="21" customHeight="1" x14ac:dyDescent="0.25">
      <c r="A12" s="133"/>
      <c r="B12" s="135"/>
      <c r="C12" s="137"/>
      <c r="D12" s="137"/>
      <c r="E12" s="137"/>
      <c r="F12" s="137"/>
      <c r="G12" s="139"/>
      <c r="H12" s="117"/>
    </row>
    <row r="13" spans="1:10" ht="14.25" customHeight="1" x14ac:dyDescent="0.25">
      <c r="A13" s="4"/>
      <c r="B13" s="116"/>
      <c r="C13" s="116"/>
      <c r="D13" s="116"/>
      <c r="E13" s="116"/>
      <c r="F13" s="116"/>
      <c r="G13" s="123"/>
    </row>
    <row r="14" spans="1:10" ht="19.149999999999999" customHeight="1" x14ac:dyDescent="0.25">
      <c r="A14" s="7" t="s">
        <v>6</v>
      </c>
      <c r="B14" s="8">
        <f t="shared" ref="B14:G14" si="0">SUM(B15:B23)</f>
        <v>13447017205</v>
      </c>
      <c r="C14" s="8">
        <f t="shared" si="0"/>
        <v>13993735467</v>
      </c>
      <c r="D14" s="8">
        <f t="shared" si="0"/>
        <v>14270027250</v>
      </c>
      <c r="E14" s="8">
        <f t="shared" si="0"/>
        <v>14651410311</v>
      </c>
      <c r="F14" s="8">
        <f t="shared" si="0"/>
        <v>15238559597</v>
      </c>
      <c r="G14" s="40">
        <f t="shared" si="0"/>
        <v>15547890496</v>
      </c>
      <c r="I14" s="86"/>
      <c r="J14" s="86"/>
    </row>
    <row r="15" spans="1:10" ht="19.149999999999999" customHeight="1" x14ac:dyDescent="0.25">
      <c r="A15" s="4" t="s">
        <v>36</v>
      </c>
      <c r="B15" s="9">
        <v>2610075450</v>
      </c>
      <c r="C15" s="9">
        <v>2672717261</v>
      </c>
      <c r="D15" s="9">
        <v>2736862475</v>
      </c>
      <c r="E15" s="9">
        <v>2802547174</v>
      </c>
      <c r="F15" s="9">
        <v>2869808307</v>
      </c>
      <c r="G15" s="10">
        <v>2938683706</v>
      </c>
      <c r="I15" s="86"/>
      <c r="J15" s="86"/>
    </row>
    <row r="16" spans="1:10" ht="19.149999999999999" customHeight="1" x14ac:dyDescent="0.25">
      <c r="A16" s="4" t="s">
        <v>37</v>
      </c>
      <c r="B16" s="9">
        <v>340275365</v>
      </c>
      <c r="C16" s="9">
        <v>351096122</v>
      </c>
      <c r="D16" s="9">
        <v>362260978</v>
      </c>
      <c r="E16" s="9">
        <v>373780878</v>
      </c>
      <c r="F16" s="9">
        <v>385667109</v>
      </c>
      <c r="G16" s="10">
        <v>397931324</v>
      </c>
      <c r="I16" s="86"/>
      <c r="J16" s="86"/>
    </row>
    <row r="17" spans="1:10" ht="19.149999999999999" customHeight="1" x14ac:dyDescent="0.25">
      <c r="A17" s="4" t="s">
        <v>38</v>
      </c>
      <c r="B17" s="9">
        <v>986289015</v>
      </c>
      <c r="C17" s="9">
        <v>1017653006</v>
      </c>
      <c r="D17" s="9">
        <v>1050014371</v>
      </c>
      <c r="E17" s="9">
        <v>1083404828</v>
      </c>
      <c r="F17" s="9">
        <v>1117857102</v>
      </c>
      <c r="G17" s="10">
        <v>1153404958</v>
      </c>
      <c r="I17" s="86"/>
      <c r="J17" s="86"/>
    </row>
    <row r="18" spans="1:10" ht="27.6" customHeight="1" x14ac:dyDescent="0.25">
      <c r="A18" s="11" t="s">
        <v>39</v>
      </c>
      <c r="B18" s="9">
        <v>5018315383</v>
      </c>
      <c r="C18" s="9">
        <v>5138754952</v>
      </c>
      <c r="D18" s="9">
        <v>5262085071</v>
      </c>
      <c r="E18" s="9">
        <v>5388375113</v>
      </c>
      <c r="F18" s="9">
        <v>5517696115</v>
      </c>
      <c r="G18" s="10">
        <v>5650120822</v>
      </c>
      <c r="I18" s="86"/>
      <c r="J18" s="86"/>
    </row>
    <row r="19" spans="1:10" ht="19.149999999999999" customHeight="1" x14ac:dyDescent="0.25">
      <c r="A19" s="4" t="s">
        <v>40</v>
      </c>
      <c r="B19" s="9">
        <v>150528686</v>
      </c>
      <c r="C19" s="9">
        <v>155315498</v>
      </c>
      <c r="D19" s="9">
        <v>160254531</v>
      </c>
      <c r="E19" s="9">
        <v>165350625</v>
      </c>
      <c r="F19" s="9">
        <v>170608775</v>
      </c>
      <c r="G19" s="10">
        <v>176034134</v>
      </c>
      <c r="I19" s="86"/>
      <c r="J19" s="86"/>
    </row>
    <row r="20" spans="1:10" ht="19.149999999999999" customHeight="1" x14ac:dyDescent="0.25">
      <c r="A20" s="4" t="s">
        <v>41</v>
      </c>
      <c r="B20" s="9">
        <v>246575453</v>
      </c>
      <c r="C20" s="9">
        <v>508095447</v>
      </c>
      <c r="D20" s="9">
        <v>422016828</v>
      </c>
      <c r="E20" s="9">
        <v>429321565</v>
      </c>
      <c r="F20" s="9">
        <v>631840532</v>
      </c>
      <c r="G20" s="10">
        <v>544593933</v>
      </c>
      <c r="I20" s="86"/>
      <c r="J20" s="86"/>
    </row>
    <row r="21" spans="1:10" ht="19.149999999999999" customHeight="1" x14ac:dyDescent="0.25">
      <c r="A21" s="4" t="s">
        <v>42</v>
      </c>
      <c r="B21" s="9">
        <v>220384947</v>
      </c>
      <c r="C21" s="9">
        <v>227393188</v>
      </c>
      <c r="D21" s="9">
        <v>234624292</v>
      </c>
      <c r="E21" s="9">
        <v>242085344</v>
      </c>
      <c r="F21" s="9">
        <v>249783658</v>
      </c>
      <c r="G21" s="10">
        <v>257726778</v>
      </c>
      <c r="I21" s="86"/>
      <c r="J21" s="86"/>
    </row>
    <row r="22" spans="1:10" ht="19.149999999999999" customHeight="1" x14ac:dyDescent="0.25">
      <c r="A22" s="4" t="s">
        <v>43</v>
      </c>
      <c r="B22" s="9">
        <v>3470143766</v>
      </c>
      <c r="C22" s="9">
        <v>3580494338</v>
      </c>
      <c r="D22" s="9">
        <v>3694354058</v>
      </c>
      <c r="E22" s="9">
        <v>3811834517</v>
      </c>
      <c r="F22" s="9">
        <v>3933050854</v>
      </c>
      <c r="G22" s="10">
        <v>4058121872</v>
      </c>
      <c r="I22" s="86"/>
      <c r="J22" s="86"/>
    </row>
    <row r="23" spans="1:10" ht="19.149999999999999" customHeight="1" x14ac:dyDescent="0.25">
      <c r="A23" s="4" t="s">
        <v>44</v>
      </c>
      <c r="B23" s="9">
        <v>404429140</v>
      </c>
      <c r="C23" s="9">
        <v>342215655</v>
      </c>
      <c r="D23" s="9">
        <v>347554646</v>
      </c>
      <c r="E23" s="9">
        <v>354710267</v>
      </c>
      <c r="F23" s="9">
        <v>362247145</v>
      </c>
      <c r="G23" s="10">
        <v>371272969</v>
      </c>
      <c r="I23" s="86"/>
      <c r="J23" s="86"/>
    </row>
    <row r="24" spans="1:10" ht="19.149999999999999" customHeight="1" x14ac:dyDescent="0.25">
      <c r="A24" s="12"/>
      <c r="B24" s="116"/>
      <c r="C24" s="115"/>
      <c r="D24" s="115"/>
      <c r="E24" s="115"/>
      <c r="F24" s="115"/>
      <c r="G24" s="124"/>
    </row>
    <row r="25" spans="1:10" ht="19.149999999999999" customHeight="1" x14ac:dyDescent="0.25">
      <c r="A25" s="7" t="s">
        <v>7</v>
      </c>
      <c r="B25" s="8">
        <f t="shared" ref="B25:G25" si="1">SUM(B26:B34)</f>
        <v>12598357346</v>
      </c>
      <c r="C25" s="8">
        <f t="shared" si="1"/>
        <v>12976308066</v>
      </c>
      <c r="D25" s="8">
        <f t="shared" si="1"/>
        <v>13365597308</v>
      </c>
      <c r="E25" s="8">
        <f t="shared" si="1"/>
        <v>13766565227</v>
      </c>
      <c r="F25" s="8">
        <f t="shared" si="1"/>
        <v>14179562184</v>
      </c>
      <c r="G25" s="40">
        <f t="shared" si="1"/>
        <v>14604949050</v>
      </c>
    </row>
    <row r="26" spans="1:10" ht="19.149999999999999" customHeight="1" x14ac:dyDescent="0.25">
      <c r="A26" s="4" t="s">
        <v>36</v>
      </c>
      <c r="B26" s="9">
        <v>5885045810</v>
      </c>
      <c r="C26" s="9">
        <v>6061597184</v>
      </c>
      <c r="D26" s="9">
        <v>6243445100</v>
      </c>
      <c r="E26" s="9">
        <v>6430748453</v>
      </c>
      <c r="F26" s="9">
        <v>6623670906</v>
      </c>
      <c r="G26" s="10">
        <v>6822381034</v>
      </c>
    </row>
    <row r="27" spans="1:10" ht="19.149999999999999" customHeight="1" x14ac:dyDescent="0.25">
      <c r="A27" s="4" t="s">
        <v>37</v>
      </c>
      <c r="B27" s="9">
        <v>66649195</v>
      </c>
      <c r="C27" s="9">
        <v>68648671</v>
      </c>
      <c r="D27" s="9">
        <v>70708131</v>
      </c>
      <c r="E27" s="9">
        <v>72829375</v>
      </c>
      <c r="F27" s="9">
        <v>75014256</v>
      </c>
      <c r="G27" s="10">
        <v>77264683</v>
      </c>
    </row>
    <row r="28" spans="1:10" ht="19.149999999999999" customHeight="1" x14ac:dyDescent="0.25">
      <c r="A28" s="4" t="s">
        <v>38</v>
      </c>
      <c r="B28" s="9">
        <v>329188161</v>
      </c>
      <c r="C28" s="9">
        <v>339063806</v>
      </c>
      <c r="D28" s="9">
        <v>349235720</v>
      </c>
      <c r="E28" s="9">
        <v>359712792</v>
      </c>
      <c r="F28" s="9">
        <v>370504175</v>
      </c>
      <c r="G28" s="10">
        <v>381619300</v>
      </c>
    </row>
    <row r="29" spans="1:10" ht="29.45" customHeight="1" x14ac:dyDescent="0.25">
      <c r="A29" s="11" t="s">
        <v>39</v>
      </c>
      <c r="B29" s="9">
        <v>3319810282</v>
      </c>
      <c r="C29" s="9">
        <v>3419404590</v>
      </c>
      <c r="D29" s="9">
        <v>3521986728</v>
      </c>
      <c r="E29" s="9">
        <v>3627646330</v>
      </c>
      <c r="F29" s="9">
        <v>3736475720</v>
      </c>
      <c r="G29" s="10">
        <v>3848569992</v>
      </c>
    </row>
    <row r="30" spans="1:10" ht="19.149999999999999" customHeight="1" x14ac:dyDescent="0.25">
      <c r="A30" s="4" t="s">
        <v>40</v>
      </c>
      <c r="B30" s="9">
        <v>124400854</v>
      </c>
      <c r="C30" s="9">
        <v>128132880</v>
      </c>
      <c r="D30" s="9">
        <v>131976866</v>
      </c>
      <c r="E30" s="9">
        <v>135936172</v>
      </c>
      <c r="F30" s="9">
        <v>140014257</v>
      </c>
      <c r="G30" s="10">
        <v>144214685</v>
      </c>
    </row>
    <row r="31" spans="1:10" ht="19.149999999999999" customHeight="1" x14ac:dyDescent="0.25">
      <c r="A31" s="4" t="s">
        <v>41</v>
      </c>
      <c r="B31" s="9">
        <v>494712847</v>
      </c>
      <c r="C31" s="9">
        <v>509554232</v>
      </c>
      <c r="D31" s="9">
        <v>524840859</v>
      </c>
      <c r="E31" s="9">
        <v>540586084</v>
      </c>
      <c r="F31" s="9">
        <v>556803668</v>
      </c>
      <c r="G31" s="10">
        <v>573507778</v>
      </c>
    </row>
    <row r="32" spans="1:10" ht="19.149999999999999" customHeight="1" x14ac:dyDescent="0.25">
      <c r="A32" s="4" t="s">
        <v>42</v>
      </c>
      <c r="B32" s="9"/>
      <c r="C32" s="9">
        <v>0</v>
      </c>
      <c r="D32" s="9">
        <v>0</v>
      </c>
      <c r="E32" s="9">
        <v>0</v>
      </c>
      <c r="F32" s="9">
        <v>0</v>
      </c>
      <c r="G32" s="10">
        <v>0</v>
      </c>
    </row>
    <row r="33" spans="1:7" ht="19.149999999999999" customHeight="1" x14ac:dyDescent="0.25">
      <c r="A33" s="4" t="s">
        <v>43</v>
      </c>
      <c r="B33" s="9">
        <v>2378550197</v>
      </c>
      <c r="C33" s="9">
        <v>2449906703</v>
      </c>
      <c r="D33" s="9">
        <v>2523403904</v>
      </c>
      <c r="E33" s="9">
        <v>2599106021</v>
      </c>
      <c r="F33" s="9">
        <v>2677079202</v>
      </c>
      <c r="G33" s="10">
        <v>2757391578</v>
      </c>
    </row>
    <row r="34" spans="1:7" ht="19.149999999999999" customHeight="1" x14ac:dyDescent="0.25">
      <c r="A34" s="4" t="s">
        <v>44</v>
      </c>
      <c r="B34" s="87"/>
      <c r="C34" s="9">
        <f>B34*1.03</f>
        <v>0</v>
      </c>
      <c r="D34" s="9">
        <f>C34*1.03</f>
        <v>0</v>
      </c>
      <c r="E34" s="9">
        <f>D34*1.03</f>
        <v>0</v>
      </c>
      <c r="F34" s="9">
        <f>E34*1.03</f>
        <v>0</v>
      </c>
      <c r="G34" s="10">
        <f>F34*1.03</f>
        <v>0</v>
      </c>
    </row>
    <row r="35" spans="1:7" ht="19.149999999999999" customHeight="1" x14ac:dyDescent="0.25">
      <c r="A35" s="15"/>
      <c r="B35" s="9"/>
      <c r="C35" s="13"/>
      <c r="D35" s="13"/>
      <c r="E35" s="13"/>
      <c r="F35" s="13"/>
      <c r="G35" s="14"/>
    </row>
    <row r="36" spans="1:7" ht="19.149999999999999" customHeight="1" thickBot="1" x14ac:dyDescent="0.3">
      <c r="A36" s="16" t="s">
        <v>8</v>
      </c>
      <c r="B36" s="17">
        <f t="shared" ref="B36:G36" si="2">B25+B14</f>
        <v>26045374551</v>
      </c>
      <c r="C36" s="17">
        <f t="shared" si="2"/>
        <v>26970043533</v>
      </c>
      <c r="D36" s="17">
        <f t="shared" si="2"/>
        <v>27635624558</v>
      </c>
      <c r="E36" s="17">
        <f t="shared" si="2"/>
        <v>28417975538</v>
      </c>
      <c r="F36" s="17">
        <f t="shared" si="2"/>
        <v>29418121781</v>
      </c>
      <c r="G36" s="41">
        <f t="shared" si="2"/>
        <v>30152839546</v>
      </c>
    </row>
    <row r="37" spans="1:7" ht="5.25" customHeight="1" thickTop="1" x14ac:dyDescent="0.25">
      <c r="A37" s="88"/>
      <c r="B37" s="89"/>
      <c r="C37" s="89"/>
      <c r="D37" s="89"/>
      <c r="E37" s="89"/>
      <c r="F37" s="89"/>
      <c r="G37" s="89"/>
    </row>
    <row r="38" spans="1:7" ht="13.5" customHeight="1" x14ac:dyDescent="0.25">
      <c r="A38" s="88"/>
      <c r="B38" s="89"/>
      <c r="C38" s="114"/>
      <c r="D38" s="114"/>
      <c r="E38" s="114"/>
      <c r="F38" s="114"/>
      <c r="G38" s="114"/>
    </row>
    <row r="39" spans="1:7" ht="13.5" customHeight="1" x14ac:dyDescent="0.25">
      <c r="A39" s="88"/>
      <c r="B39" s="89"/>
      <c r="C39" s="114"/>
      <c r="D39" s="114"/>
      <c r="E39" s="114"/>
      <c r="F39" s="114"/>
      <c r="G39" s="114"/>
    </row>
    <row r="40" spans="1:7" ht="13.5" customHeight="1" thickBot="1" x14ac:dyDescent="0.3">
      <c r="A40" s="88"/>
      <c r="B40" s="89"/>
      <c r="C40" s="113"/>
      <c r="D40" s="113"/>
      <c r="E40" s="113"/>
      <c r="F40" s="113"/>
      <c r="G40" s="113"/>
    </row>
    <row r="41" spans="1:7" ht="18" customHeight="1" thickTop="1" x14ac:dyDescent="0.25">
      <c r="A41" s="125" t="s">
        <v>9</v>
      </c>
      <c r="B41" s="126"/>
      <c r="C41" s="126"/>
      <c r="D41" s="126"/>
      <c r="E41" s="126"/>
      <c r="F41" s="126"/>
      <c r="G41" s="127"/>
    </row>
    <row r="42" spans="1:7" ht="356.25" customHeight="1" thickBot="1" x14ac:dyDescent="0.3">
      <c r="A42" s="128" t="s">
        <v>125</v>
      </c>
      <c r="B42" s="129"/>
      <c r="C42" s="129"/>
      <c r="D42" s="129"/>
      <c r="E42" s="129"/>
      <c r="F42" s="129"/>
      <c r="G42" s="130"/>
    </row>
    <row r="43" spans="1:7" ht="18" customHeight="1" thickTop="1" x14ac:dyDescent="0.25"/>
    <row r="44" spans="1:7" ht="18" customHeight="1" x14ac:dyDescent="0.25">
      <c r="B44" s="18"/>
    </row>
    <row r="45" spans="1:7" ht="18" customHeight="1" x14ac:dyDescent="0.25">
      <c r="D45" s="18"/>
    </row>
    <row r="48" spans="1:7" ht="18" customHeight="1" x14ac:dyDescent="0.25">
      <c r="D48" s="18"/>
      <c r="E48" s="18"/>
    </row>
    <row r="49" spans="5:5" ht="18" customHeight="1" x14ac:dyDescent="0.25">
      <c r="E49" s="18"/>
    </row>
  </sheetData>
  <mergeCells count="16">
    <mergeCell ref="A6:G6"/>
    <mergeCell ref="A1:G1"/>
    <mergeCell ref="A2:G2"/>
    <mergeCell ref="A3:G3"/>
    <mergeCell ref="A4:G4"/>
    <mergeCell ref="A5:G5"/>
    <mergeCell ref="A41:G41"/>
    <mergeCell ref="A42:G42"/>
    <mergeCell ref="A8:G8"/>
    <mergeCell ref="A11:A12"/>
    <mergeCell ref="B11:B12"/>
    <mergeCell ref="C11:C12"/>
    <mergeCell ref="D11:D12"/>
    <mergeCell ref="E11:E12"/>
    <mergeCell ref="F11:F12"/>
    <mergeCell ref="G11:G12"/>
  </mergeCells>
  <printOptions horizontalCentered="1"/>
  <pageMargins left="0.19685039370078741" right="0.19685039370078741" top="0.39370078740157483" bottom="0.39370078740157483" header="0" footer="0.19685039370078741"/>
  <pageSetup scale="69" fitToHeight="0" orientation="landscape" r:id="rId1"/>
  <headerFooter alignWithMargins="0"/>
  <rowBreaks count="1" manualBreakCount="1">
    <brk id="39"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3"/>
  <sheetViews>
    <sheetView zoomScale="145" zoomScaleNormal="145" zoomScaleSheetLayoutView="100" workbookViewId="0">
      <selection activeCell="B32" sqref="B32"/>
    </sheetView>
  </sheetViews>
  <sheetFormatPr baseColWidth="10" defaultColWidth="11.42578125" defaultRowHeight="12.75" x14ac:dyDescent="0.2"/>
  <cols>
    <col min="1" max="1" width="2.42578125" style="90" customWidth="1"/>
    <col min="2" max="2" width="105.42578125" style="90" customWidth="1"/>
    <col min="3" max="16384" width="11.42578125" style="90"/>
  </cols>
  <sheetData>
    <row r="2" spans="1:9" ht="16.5" x14ac:dyDescent="0.25">
      <c r="B2" s="104" t="s">
        <v>10</v>
      </c>
      <c r="C2" s="91"/>
      <c r="D2" s="91"/>
      <c r="E2" s="91"/>
      <c r="F2" s="91"/>
      <c r="G2" s="91"/>
      <c r="H2" s="91"/>
      <c r="I2" s="91"/>
    </row>
    <row r="3" spans="1:9" ht="16.5" x14ac:dyDescent="0.25">
      <c r="A3" s="142" t="s">
        <v>89</v>
      </c>
      <c r="B3" s="142"/>
      <c r="C3" s="91"/>
      <c r="D3" s="91"/>
      <c r="E3" s="91"/>
      <c r="F3" s="91"/>
      <c r="G3" s="91"/>
      <c r="H3" s="91"/>
      <c r="I3" s="91"/>
    </row>
    <row r="4" spans="1:9" ht="16.5" x14ac:dyDescent="0.25">
      <c r="A4" s="143" t="s">
        <v>1</v>
      </c>
      <c r="B4" s="143"/>
      <c r="C4" s="19"/>
      <c r="D4" s="19"/>
      <c r="E4" s="19"/>
      <c r="F4" s="19"/>
      <c r="G4" s="91"/>
      <c r="H4" s="91"/>
      <c r="I4" s="91"/>
    </row>
    <row r="5" spans="1:9" ht="52.9" customHeight="1" x14ac:dyDescent="0.25">
      <c r="B5" s="92" t="s">
        <v>11</v>
      </c>
      <c r="C5" s="91"/>
      <c r="D5" s="91"/>
      <c r="E5" s="91"/>
      <c r="F5" s="91"/>
      <c r="G5" s="91"/>
      <c r="H5" s="91"/>
      <c r="I5" s="91"/>
    </row>
    <row r="6" spans="1:9" ht="21.75" customHeight="1" thickBot="1" x14ac:dyDescent="0.25">
      <c r="A6" s="93"/>
      <c r="B6" s="93"/>
    </row>
    <row r="7" spans="1:9" ht="13.15" customHeight="1" thickTop="1" x14ac:dyDescent="0.4">
      <c r="A7" s="94"/>
      <c r="B7" s="95"/>
      <c r="C7" s="96"/>
      <c r="D7" s="96"/>
      <c r="E7" s="96"/>
      <c r="F7" s="96"/>
      <c r="G7" s="96"/>
      <c r="H7" s="96"/>
    </row>
    <row r="8" spans="1:9" ht="16.899999999999999" customHeight="1" x14ac:dyDescent="0.4">
      <c r="A8" s="97"/>
      <c r="B8" s="109" t="s">
        <v>95</v>
      </c>
      <c r="C8" s="96"/>
      <c r="D8" s="96"/>
      <c r="E8" s="96"/>
      <c r="F8" s="96"/>
      <c r="G8" s="96"/>
      <c r="H8" s="96"/>
    </row>
    <row r="9" spans="1:9" ht="71.25" x14ac:dyDescent="0.4">
      <c r="A9" s="97"/>
      <c r="B9" s="98" t="s">
        <v>96</v>
      </c>
      <c r="C9" s="96"/>
      <c r="D9" s="96"/>
      <c r="E9" s="96"/>
      <c r="F9" s="96"/>
      <c r="G9" s="96"/>
      <c r="H9" s="96"/>
    </row>
    <row r="10" spans="1:9" ht="22.9" customHeight="1" x14ac:dyDescent="0.4">
      <c r="A10" s="97"/>
      <c r="B10" s="98" t="s">
        <v>97</v>
      </c>
      <c r="C10" s="96"/>
      <c r="D10" s="96"/>
      <c r="E10" s="96"/>
      <c r="F10" s="96"/>
      <c r="G10" s="96"/>
      <c r="H10" s="96"/>
    </row>
    <row r="11" spans="1:9" ht="15" customHeight="1" x14ac:dyDescent="0.2">
      <c r="A11" s="97"/>
      <c r="B11" s="110" t="s">
        <v>98</v>
      </c>
    </row>
    <row r="12" spans="1:9" ht="78.599999999999994" customHeight="1" x14ac:dyDescent="0.4">
      <c r="A12" s="97"/>
      <c r="B12" s="98" t="s">
        <v>99</v>
      </c>
      <c r="C12" s="96"/>
      <c r="D12" s="96"/>
      <c r="E12" s="96"/>
      <c r="F12" s="96"/>
      <c r="G12" s="96"/>
      <c r="H12" s="96"/>
    </row>
    <row r="13" spans="1:9" ht="15" customHeight="1" x14ac:dyDescent="0.2">
      <c r="A13" s="97"/>
      <c r="B13" s="110" t="s">
        <v>100</v>
      </c>
    </row>
    <row r="14" spans="1:9" ht="45.6" customHeight="1" x14ac:dyDescent="0.2">
      <c r="A14" s="97"/>
      <c r="B14" s="98" t="s">
        <v>101</v>
      </c>
    </row>
    <row r="15" spans="1:9" ht="52.15" customHeight="1" x14ac:dyDescent="0.2">
      <c r="A15" s="97"/>
      <c r="B15" s="98" t="s">
        <v>102</v>
      </c>
    </row>
    <row r="16" spans="1:9" ht="31.9" customHeight="1" x14ac:dyDescent="0.2">
      <c r="A16" s="97"/>
      <c r="B16" s="98" t="s">
        <v>103</v>
      </c>
    </row>
    <row r="17" spans="1:2" ht="61.9" customHeight="1" x14ac:dyDescent="0.2">
      <c r="A17" s="97"/>
      <c r="B17" s="98" t="s">
        <v>104</v>
      </c>
    </row>
    <row r="18" spans="1:2" ht="15" customHeight="1" x14ac:dyDescent="0.2">
      <c r="A18" s="97"/>
      <c r="B18" s="99" t="s">
        <v>105</v>
      </c>
    </row>
    <row r="19" spans="1:2" ht="46.15" customHeight="1" x14ac:dyDescent="0.2">
      <c r="A19" s="97"/>
      <c r="B19" s="98" t="s">
        <v>106</v>
      </c>
    </row>
    <row r="20" spans="1:2" ht="20.45" customHeight="1" x14ac:dyDescent="0.2">
      <c r="A20" s="97"/>
      <c r="B20" s="98" t="s">
        <v>107</v>
      </c>
    </row>
    <row r="21" spans="1:2" ht="15" customHeight="1" x14ac:dyDescent="0.2">
      <c r="A21" s="97"/>
      <c r="B21" s="98" t="s">
        <v>108</v>
      </c>
    </row>
    <row r="22" spans="1:2" ht="15" customHeight="1" x14ac:dyDescent="0.2">
      <c r="A22" s="97"/>
      <c r="B22" s="98" t="s">
        <v>109</v>
      </c>
    </row>
    <row r="23" spans="1:2" ht="15" customHeight="1" x14ac:dyDescent="0.2">
      <c r="A23" s="97"/>
      <c r="B23" s="98" t="s">
        <v>110</v>
      </c>
    </row>
    <row r="24" spans="1:2" ht="15" customHeight="1" x14ac:dyDescent="0.2">
      <c r="A24" s="97"/>
      <c r="B24" s="98" t="s">
        <v>111</v>
      </c>
    </row>
    <row r="25" spans="1:2" ht="15" customHeight="1" x14ac:dyDescent="0.2">
      <c r="A25" s="97"/>
      <c r="B25" s="99" t="s">
        <v>112</v>
      </c>
    </row>
    <row r="26" spans="1:2" ht="30.6" customHeight="1" x14ac:dyDescent="0.2">
      <c r="A26" s="97"/>
      <c r="B26" s="98" t="s">
        <v>113</v>
      </c>
    </row>
    <row r="27" spans="1:2" ht="15" customHeight="1" x14ac:dyDescent="0.2">
      <c r="A27" s="97"/>
      <c r="B27" s="99" t="s">
        <v>114</v>
      </c>
    </row>
    <row r="28" spans="1:2" ht="29.45" customHeight="1" x14ac:dyDescent="0.2">
      <c r="A28" s="97"/>
      <c r="B28" s="98" t="s">
        <v>115</v>
      </c>
    </row>
    <row r="29" spans="1:2" ht="12.6" customHeight="1" x14ac:dyDescent="0.2">
      <c r="A29" s="97"/>
      <c r="B29" s="98"/>
    </row>
    <row r="30" spans="1:2" ht="12.6" customHeight="1" thickBot="1" x14ac:dyDescent="0.25">
      <c r="A30" s="101"/>
      <c r="B30" s="121" t="s">
        <v>116</v>
      </c>
    </row>
    <row r="31" spans="1:2" ht="52.15" customHeight="1" thickTop="1" x14ac:dyDescent="0.2">
      <c r="A31" s="97"/>
      <c r="B31" s="98" t="s">
        <v>117</v>
      </c>
    </row>
    <row r="32" spans="1:2" ht="59.45" customHeight="1" x14ac:dyDescent="0.2">
      <c r="A32" s="97"/>
      <c r="B32" s="98" t="s">
        <v>118</v>
      </c>
    </row>
    <row r="33" spans="1:2" ht="45.6" customHeight="1" x14ac:dyDescent="0.2">
      <c r="A33" s="97"/>
      <c r="B33" s="98" t="s">
        <v>119</v>
      </c>
    </row>
    <row r="34" spans="1:2" ht="31.9" customHeight="1" x14ac:dyDescent="0.2">
      <c r="A34" s="97"/>
      <c r="B34" s="98" t="s">
        <v>120</v>
      </c>
    </row>
    <row r="35" spans="1:2" ht="9.6" customHeight="1" x14ac:dyDescent="0.2">
      <c r="A35" s="97"/>
      <c r="B35" s="98"/>
    </row>
    <row r="36" spans="1:2" ht="15" x14ac:dyDescent="0.2">
      <c r="A36" s="97"/>
      <c r="B36" s="99" t="s">
        <v>121</v>
      </c>
    </row>
    <row r="37" spans="1:2" ht="9" customHeight="1" x14ac:dyDescent="0.2">
      <c r="A37" s="97"/>
      <c r="B37" s="98"/>
    </row>
    <row r="38" spans="1:2" ht="20.45" customHeight="1" x14ac:dyDescent="0.2">
      <c r="A38" s="97"/>
      <c r="B38" s="100" t="s">
        <v>45</v>
      </c>
    </row>
    <row r="39" spans="1:2" ht="29.45" customHeight="1" x14ac:dyDescent="0.2">
      <c r="A39" s="97"/>
      <c r="B39" s="100" t="s">
        <v>46</v>
      </c>
    </row>
    <row r="40" spans="1:2" ht="28.15" customHeight="1" x14ac:dyDescent="0.2">
      <c r="A40" s="97"/>
      <c r="B40" s="100" t="s">
        <v>47</v>
      </c>
    </row>
    <row r="41" spans="1:2" ht="17.45" customHeight="1" x14ac:dyDescent="0.2">
      <c r="A41" s="97"/>
      <c r="B41" s="100" t="s">
        <v>122</v>
      </c>
    </row>
    <row r="42" spans="1:2" ht="28.9" customHeight="1" thickBot="1" x14ac:dyDescent="0.25">
      <c r="A42" s="101"/>
      <c r="B42" s="111" t="s">
        <v>123</v>
      </c>
    </row>
    <row r="43" spans="1:2" ht="13.5" thickTop="1" x14ac:dyDescent="0.2"/>
  </sheetData>
  <mergeCells count="2">
    <mergeCell ref="A3:B3"/>
    <mergeCell ref="A4:B4"/>
  </mergeCells>
  <printOptions horizontalCentered="1"/>
  <pageMargins left="0.39370078740157483" right="0.39370078740157483" top="0.55118110236220474" bottom="0.55118110236220474" header="0.31496062992125984" footer="0.31496062992125984"/>
  <pageSetup scale="8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zoomScale="85" zoomScaleNormal="85" workbookViewId="0">
      <selection activeCell="C33" sqref="C33"/>
    </sheetView>
  </sheetViews>
  <sheetFormatPr baseColWidth="10" defaultColWidth="11.42578125" defaultRowHeight="18" customHeight="1" x14ac:dyDescent="0.25"/>
  <cols>
    <col min="1" max="1" width="49.42578125" style="1" customWidth="1"/>
    <col min="2" max="2" width="16.7109375" style="1" customWidth="1"/>
    <col min="3" max="7" width="17.7109375" style="1" customWidth="1"/>
    <col min="8" max="8" width="11.42578125" style="1"/>
    <col min="9" max="9" width="21" style="20" bestFit="1" customWidth="1"/>
    <col min="10" max="10" width="21" style="1" bestFit="1" customWidth="1"/>
    <col min="11" max="16384" width="11.42578125" style="1"/>
  </cols>
  <sheetData>
    <row r="1" spans="1:10" ht="9" customHeight="1" x14ac:dyDescent="0.25">
      <c r="A1" s="141"/>
      <c r="B1" s="141"/>
      <c r="C1" s="141"/>
      <c r="D1" s="141"/>
      <c r="E1" s="141"/>
      <c r="F1" s="141"/>
      <c r="G1" s="141"/>
    </row>
    <row r="2" spans="1:10" ht="26.45" customHeight="1" x14ac:dyDescent="0.25">
      <c r="A2" s="142" t="s">
        <v>88</v>
      </c>
      <c r="B2" s="142"/>
      <c r="C2" s="142"/>
      <c r="D2" s="142"/>
      <c r="E2" s="142"/>
      <c r="F2" s="142"/>
      <c r="G2" s="142"/>
    </row>
    <row r="3" spans="1:10" ht="19.5" customHeight="1" x14ac:dyDescent="0.25">
      <c r="A3" s="142" t="s">
        <v>89</v>
      </c>
      <c r="B3" s="142"/>
      <c r="C3" s="142"/>
      <c r="D3" s="142"/>
      <c r="E3" s="142"/>
      <c r="F3" s="142"/>
      <c r="G3" s="142"/>
    </row>
    <row r="4" spans="1:10" ht="24.75" customHeight="1" x14ac:dyDescent="0.25">
      <c r="A4" s="143" t="s">
        <v>1</v>
      </c>
      <c r="B4" s="140"/>
      <c r="C4" s="140"/>
      <c r="D4" s="140"/>
      <c r="E4" s="140"/>
      <c r="F4" s="140"/>
      <c r="G4" s="140"/>
    </row>
    <row r="5" spans="1:10" ht="32.25" customHeight="1" x14ac:dyDescent="0.25">
      <c r="A5" s="147" t="s">
        <v>12</v>
      </c>
      <c r="B5" s="140"/>
      <c r="C5" s="140"/>
      <c r="D5" s="140"/>
      <c r="E5" s="140"/>
      <c r="F5" s="140"/>
      <c r="G5" s="140"/>
    </row>
    <row r="6" spans="1:10" ht="15.6" customHeight="1" x14ac:dyDescent="0.25">
      <c r="A6" s="131" t="s">
        <v>4</v>
      </c>
      <c r="B6" s="131"/>
      <c r="C6" s="131"/>
      <c r="D6" s="131"/>
      <c r="E6" s="131"/>
      <c r="F6" s="131"/>
      <c r="G6" s="131"/>
    </row>
    <row r="7" spans="1:10" ht="13.9" customHeight="1" x14ac:dyDescent="0.25">
      <c r="A7" s="144"/>
      <c r="B7" s="144"/>
      <c r="C7" s="144"/>
      <c r="D7" s="144"/>
      <c r="E7" s="144"/>
      <c r="F7" s="144"/>
      <c r="G7" s="144"/>
    </row>
    <row r="8" spans="1:10" ht="4.5" customHeight="1" thickBot="1" x14ac:dyDescent="0.3">
      <c r="A8" s="2"/>
      <c r="B8" s="2"/>
      <c r="C8" s="2"/>
      <c r="D8" s="2"/>
      <c r="E8" s="2"/>
      <c r="F8" s="2"/>
      <c r="G8" s="2"/>
    </row>
    <row r="9" spans="1:10" ht="47.25" customHeight="1" thickTop="1" x14ac:dyDescent="0.25">
      <c r="A9" s="145" t="s">
        <v>13</v>
      </c>
      <c r="B9" s="21" t="s">
        <v>14</v>
      </c>
      <c r="C9" s="21" t="s">
        <v>15</v>
      </c>
      <c r="D9" s="21" t="s">
        <v>16</v>
      </c>
      <c r="E9" s="21" t="s">
        <v>17</v>
      </c>
      <c r="F9" s="21" t="s">
        <v>18</v>
      </c>
      <c r="G9" s="22" t="s">
        <v>19</v>
      </c>
    </row>
    <row r="10" spans="1:10" s="3" customFormat="1" ht="21" customHeight="1" x14ac:dyDescent="0.25">
      <c r="A10" s="146"/>
      <c r="B10" s="23">
        <v>2019</v>
      </c>
      <c r="C10" s="23">
        <v>2020</v>
      </c>
      <c r="D10" s="23">
        <v>2021</v>
      </c>
      <c r="E10" s="23">
        <v>2022</v>
      </c>
      <c r="F10" s="23">
        <v>2023</v>
      </c>
      <c r="G10" s="24">
        <v>2024</v>
      </c>
      <c r="I10" s="25"/>
    </row>
    <row r="11" spans="1:10" ht="9" customHeight="1" x14ac:dyDescent="0.25">
      <c r="A11" s="4"/>
      <c r="B11" s="5"/>
      <c r="C11" s="5"/>
      <c r="D11" s="5"/>
      <c r="E11" s="5"/>
      <c r="F11" s="5"/>
      <c r="G11" s="6"/>
    </row>
    <row r="12" spans="1:10" ht="19.149999999999999" customHeight="1" x14ac:dyDescent="0.25">
      <c r="A12" s="7" t="s">
        <v>6</v>
      </c>
      <c r="B12" s="8">
        <f t="shared" ref="B12:G12" si="0">SUM(B13:B21)</f>
        <v>11160028820</v>
      </c>
      <c r="C12" s="8">
        <f t="shared" si="0"/>
        <v>11750006087</v>
      </c>
      <c r="D12" s="8">
        <f t="shared" si="0"/>
        <v>11475848604</v>
      </c>
      <c r="E12" s="8">
        <f t="shared" si="0"/>
        <v>10629052878</v>
      </c>
      <c r="F12" s="8">
        <f t="shared" si="0"/>
        <v>12695869364</v>
      </c>
      <c r="G12" s="40">
        <f t="shared" si="0"/>
        <v>14504208761</v>
      </c>
      <c r="J12" s="20"/>
    </row>
    <row r="13" spans="1:10" ht="19.149999999999999" customHeight="1" x14ac:dyDescent="0.25">
      <c r="A13" s="12" t="s">
        <v>36</v>
      </c>
      <c r="B13" s="9">
        <v>1994277375</v>
      </c>
      <c r="C13" s="9">
        <v>1971070949</v>
      </c>
      <c r="D13" s="9">
        <v>2211779323</v>
      </c>
      <c r="E13" s="9">
        <v>2189555925</v>
      </c>
      <c r="F13" s="9">
        <v>2319798097</v>
      </c>
      <c r="G13" s="10">
        <v>2447971562</v>
      </c>
      <c r="J13" s="20"/>
    </row>
    <row r="14" spans="1:10" ht="19.149999999999999" customHeight="1" x14ac:dyDescent="0.25">
      <c r="A14" s="12" t="s">
        <v>37</v>
      </c>
      <c r="B14" s="9">
        <v>479670664</v>
      </c>
      <c r="C14" s="9">
        <v>404398095</v>
      </c>
      <c r="D14" s="9">
        <v>423088893</v>
      </c>
      <c r="E14" s="9">
        <v>282784738</v>
      </c>
      <c r="F14" s="9">
        <v>241799196.00000033</v>
      </c>
      <c r="G14" s="10">
        <v>388966010</v>
      </c>
      <c r="J14" s="20"/>
    </row>
    <row r="15" spans="1:10" ht="19.149999999999999" customHeight="1" x14ac:dyDescent="0.25">
      <c r="A15" s="12" t="s">
        <v>38</v>
      </c>
      <c r="B15" s="9">
        <v>1154851237</v>
      </c>
      <c r="C15" s="9">
        <v>974763097</v>
      </c>
      <c r="D15" s="9">
        <v>885654815</v>
      </c>
      <c r="E15" s="9">
        <v>628130945</v>
      </c>
      <c r="F15" s="9">
        <v>1152669335</v>
      </c>
      <c r="G15" s="10">
        <v>1123071928</v>
      </c>
      <c r="J15" s="20"/>
    </row>
    <row r="16" spans="1:10" ht="27.6" customHeight="1" x14ac:dyDescent="0.25">
      <c r="A16" s="82" t="s">
        <v>39</v>
      </c>
      <c r="B16" s="9">
        <v>3531564232</v>
      </c>
      <c r="C16" s="9">
        <v>3991344566</v>
      </c>
      <c r="D16" s="9">
        <v>4206205966</v>
      </c>
      <c r="E16" s="9">
        <v>4095481690</v>
      </c>
      <c r="F16" s="9">
        <v>4590778543</v>
      </c>
      <c r="G16" s="10">
        <v>5528845111</v>
      </c>
      <c r="J16" s="20"/>
    </row>
    <row r="17" spans="1:10" ht="19.149999999999999" customHeight="1" x14ac:dyDescent="0.25">
      <c r="A17" s="12" t="s">
        <v>40</v>
      </c>
      <c r="B17" s="9">
        <v>46924270</v>
      </c>
      <c r="C17" s="9">
        <v>35053227</v>
      </c>
      <c r="D17" s="9">
        <v>27571009</v>
      </c>
      <c r="E17" s="9">
        <v>36560955</v>
      </c>
      <c r="F17" s="9">
        <v>164756072</v>
      </c>
      <c r="G17" s="10">
        <v>206268126</v>
      </c>
      <c r="J17" s="20" t="s">
        <v>22</v>
      </c>
    </row>
    <row r="18" spans="1:10" ht="19.149999999999999" customHeight="1" x14ac:dyDescent="0.25">
      <c r="A18" s="12" t="s">
        <v>41</v>
      </c>
      <c r="B18" s="9">
        <v>459045243</v>
      </c>
      <c r="C18" s="9">
        <v>1018799353</v>
      </c>
      <c r="D18" s="9">
        <v>437489255</v>
      </c>
      <c r="E18" s="9">
        <v>221727495</v>
      </c>
      <c r="F18" s="9">
        <v>204585906</v>
      </c>
      <c r="G18" s="10">
        <v>1017173329</v>
      </c>
      <c r="J18" s="20"/>
    </row>
    <row r="19" spans="1:10" ht="19.149999999999999" customHeight="1" x14ac:dyDescent="0.25">
      <c r="A19" s="12" t="s">
        <v>42</v>
      </c>
      <c r="B19" s="9">
        <v>0</v>
      </c>
      <c r="C19" s="9">
        <v>16514302</v>
      </c>
      <c r="D19" s="9">
        <v>80768412</v>
      </c>
      <c r="E19" s="9">
        <v>22115989</v>
      </c>
      <c r="F19" s="9">
        <v>29501687</v>
      </c>
      <c r="G19" s="10">
        <v>39537183</v>
      </c>
      <c r="J19" s="20"/>
    </row>
    <row r="20" spans="1:10" ht="19.149999999999999" customHeight="1" x14ac:dyDescent="0.25">
      <c r="A20" s="12" t="s">
        <v>43</v>
      </c>
      <c r="B20" s="9">
        <v>3148351686</v>
      </c>
      <c r="C20" s="9">
        <v>3091409855</v>
      </c>
      <c r="D20" s="9">
        <v>2998301870</v>
      </c>
      <c r="E20" s="9">
        <v>2878023608</v>
      </c>
      <c r="F20" s="9">
        <v>3632180551</v>
      </c>
      <c r="G20" s="10">
        <v>3342903324</v>
      </c>
      <c r="J20" s="20"/>
    </row>
    <row r="21" spans="1:10" ht="19.149999999999999" customHeight="1" x14ac:dyDescent="0.25">
      <c r="A21" s="12" t="s">
        <v>44</v>
      </c>
      <c r="B21" s="9">
        <v>345344113</v>
      </c>
      <c r="C21" s="9">
        <v>246652643</v>
      </c>
      <c r="D21" s="9">
        <v>204989061</v>
      </c>
      <c r="E21" s="9">
        <v>274671533</v>
      </c>
      <c r="F21" s="9">
        <v>359799977</v>
      </c>
      <c r="G21" s="10">
        <v>409472188</v>
      </c>
      <c r="J21" s="20"/>
    </row>
    <row r="22" spans="1:10" ht="19.149999999999999" customHeight="1" x14ac:dyDescent="0.25">
      <c r="A22" s="12"/>
      <c r="B22" s="9"/>
      <c r="C22" s="9"/>
      <c r="D22" s="9"/>
      <c r="E22" s="9"/>
      <c r="F22" s="9"/>
      <c r="G22" s="10"/>
    </row>
    <row r="23" spans="1:10" ht="19.149999999999999" customHeight="1" x14ac:dyDescent="0.25">
      <c r="A23" s="7" t="s">
        <v>20</v>
      </c>
      <c r="B23" s="8">
        <f t="shared" ref="B23:G23" si="1">SUM(B24:B32)</f>
        <v>12038302904</v>
      </c>
      <c r="C23" s="8">
        <f t="shared" si="1"/>
        <v>12082678011</v>
      </c>
      <c r="D23" s="8">
        <f t="shared" si="1"/>
        <v>11714705675</v>
      </c>
      <c r="E23" s="8">
        <f t="shared" si="1"/>
        <v>12805351478</v>
      </c>
      <c r="F23" s="8">
        <f t="shared" si="1"/>
        <v>14767804136</v>
      </c>
      <c r="G23" s="40">
        <f t="shared" si="1"/>
        <v>13359999208</v>
      </c>
      <c r="J23" s="20"/>
    </row>
    <row r="24" spans="1:10" ht="19.149999999999999" customHeight="1" x14ac:dyDescent="0.25">
      <c r="A24" s="12" t="s">
        <v>36</v>
      </c>
      <c r="B24" s="26">
        <v>4501759190</v>
      </c>
      <c r="C24" s="26">
        <v>4685291128</v>
      </c>
      <c r="D24" s="26">
        <v>4606178131</v>
      </c>
      <c r="E24" s="26">
        <v>4969165029</v>
      </c>
      <c r="F24" s="26">
        <v>5353638322</v>
      </c>
      <c r="G24" s="27">
        <v>5475556122</v>
      </c>
      <c r="J24" s="20"/>
    </row>
    <row r="25" spans="1:10" ht="19.149999999999999" customHeight="1" x14ac:dyDescent="0.25">
      <c r="A25" s="12" t="s">
        <v>37</v>
      </c>
      <c r="B25" s="26">
        <v>71419161</v>
      </c>
      <c r="C25" s="26">
        <v>67308111</v>
      </c>
      <c r="D25" s="26">
        <v>77174986</v>
      </c>
      <c r="E25" s="26">
        <v>61872899</v>
      </c>
      <c r="F25" s="26">
        <v>55753022</v>
      </c>
      <c r="G25" s="27">
        <v>98138886</v>
      </c>
      <c r="J25" s="20"/>
    </row>
    <row r="26" spans="1:10" ht="19.149999999999999" customHeight="1" x14ac:dyDescent="0.25">
      <c r="A26" s="12" t="s">
        <v>38</v>
      </c>
      <c r="B26" s="26">
        <v>286553922</v>
      </c>
      <c r="C26" s="26">
        <v>277949558</v>
      </c>
      <c r="D26" s="26">
        <v>243612146</v>
      </c>
      <c r="E26" s="26">
        <v>273503180</v>
      </c>
      <c r="F26" s="26">
        <v>403066915</v>
      </c>
      <c r="G26" s="27">
        <v>331579033</v>
      </c>
      <c r="J26" s="20"/>
    </row>
    <row r="27" spans="1:10" ht="29.45" customHeight="1" x14ac:dyDescent="0.25">
      <c r="A27" s="82" t="s">
        <v>39</v>
      </c>
      <c r="B27" s="26">
        <v>4343832432</v>
      </c>
      <c r="C27" s="26">
        <v>4398379128</v>
      </c>
      <c r="D27" s="26">
        <v>4526553176</v>
      </c>
      <c r="E27" s="26">
        <v>5005653802</v>
      </c>
      <c r="F27" s="26">
        <v>5879202986</v>
      </c>
      <c r="G27" s="27">
        <v>4435858371</v>
      </c>
      <c r="J27" s="20"/>
    </row>
    <row r="28" spans="1:10" ht="19.149999999999999" customHeight="1" x14ac:dyDescent="0.25">
      <c r="A28" s="12" t="s">
        <v>40</v>
      </c>
      <c r="B28" s="26">
        <v>45208741</v>
      </c>
      <c r="C28" s="26">
        <v>101932146</v>
      </c>
      <c r="D28" s="26">
        <v>162441893</v>
      </c>
      <c r="E28" s="26">
        <v>169287295</v>
      </c>
      <c r="F28" s="26">
        <v>156424257</v>
      </c>
      <c r="G28" s="27">
        <v>177764641</v>
      </c>
      <c r="J28" s="20"/>
    </row>
    <row r="29" spans="1:10" ht="19.149999999999999" customHeight="1" x14ac:dyDescent="0.25">
      <c r="A29" s="12" t="s">
        <v>41</v>
      </c>
      <c r="B29" s="26">
        <v>873948060</v>
      </c>
      <c r="C29" s="26">
        <v>745522432</v>
      </c>
      <c r="D29" s="26">
        <v>406743617</v>
      </c>
      <c r="E29" s="26">
        <v>429506637</v>
      </c>
      <c r="F29" s="26">
        <v>582256972</v>
      </c>
      <c r="G29" s="27">
        <v>526479182</v>
      </c>
      <c r="J29" s="20"/>
    </row>
    <row r="30" spans="1:10" ht="19.149999999999999" customHeight="1" x14ac:dyDescent="0.25">
      <c r="A30" s="12" t="s">
        <v>42</v>
      </c>
      <c r="B30" s="26"/>
      <c r="C30" s="26"/>
      <c r="D30" s="26"/>
      <c r="E30" s="26"/>
      <c r="F30" s="26"/>
      <c r="G30" s="27"/>
      <c r="J30" s="20"/>
    </row>
    <row r="31" spans="1:10" ht="19.149999999999999" customHeight="1" x14ac:dyDescent="0.25">
      <c r="A31" s="12" t="s">
        <v>43</v>
      </c>
      <c r="B31" s="26">
        <v>1915581398</v>
      </c>
      <c r="C31" s="26">
        <v>1806295508</v>
      </c>
      <c r="D31" s="26">
        <v>1692001726</v>
      </c>
      <c r="E31" s="26">
        <v>1896362636</v>
      </c>
      <c r="F31" s="26">
        <v>2337461662</v>
      </c>
      <c r="G31" s="27">
        <v>2314622973</v>
      </c>
      <c r="J31" s="20"/>
    </row>
    <row r="32" spans="1:10" ht="19.149999999999999" customHeight="1" x14ac:dyDescent="0.25">
      <c r="A32" s="12" t="s">
        <v>44</v>
      </c>
      <c r="B32" s="26"/>
      <c r="C32" s="26"/>
      <c r="D32" s="26"/>
      <c r="E32" s="26"/>
      <c r="F32" s="26"/>
      <c r="G32" s="27"/>
      <c r="J32" s="20"/>
    </row>
    <row r="33" spans="1:10" ht="19.149999999999999" customHeight="1" x14ac:dyDescent="0.25">
      <c r="A33" s="15"/>
      <c r="B33" s="28"/>
      <c r="C33" s="28"/>
      <c r="D33" s="28"/>
      <c r="E33" s="28"/>
      <c r="F33" s="9"/>
      <c r="G33" s="29"/>
    </row>
    <row r="34" spans="1:10" ht="19.149999999999999" customHeight="1" thickBot="1" x14ac:dyDescent="0.3">
      <c r="A34" s="16" t="s">
        <v>21</v>
      </c>
      <c r="B34" s="17">
        <f t="shared" ref="B34:G34" si="2">B23+B12</f>
        <v>23198331724</v>
      </c>
      <c r="C34" s="17">
        <f t="shared" si="2"/>
        <v>23832684098</v>
      </c>
      <c r="D34" s="17">
        <f t="shared" si="2"/>
        <v>23190554279</v>
      </c>
      <c r="E34" s="17">
        <f t="shared" si="2"/>
        <v>23434404356</v>
      </c>
      <c r="F34" s="83">
        <f t="shared" si="2"/>
        <v>27463673500</v>
      </c>
      <c r="G34" s="41">
        <f t="shared" si="2"/>
        <v>27864207969</v>
      </c>
      <c r="J34" s="20"/>
    </row>
    <row r="35" spans="1:10" ht="5.25" customHeight="1" thickTop="1" x14ac:dyDescent="0.25">
      <c r="A35" s="118"/>
      <c r="B35" s="119"/>
      <c r="C35" s="119" t="s">
        <v>22</v>
      </c>
      <c r="D35" s="119"/>
      <c r="E35" s="119"/>
      <c r="F35" s="119"/>
      <c r="G35" s="119"/>
    </row>
    <row r="36" spans="1:10" ht="18" customHeight="1" x14ac:dyDescent="0.25">
      <c r="B36" s="120"/>
      <c r="C36" s="120"/>
      <c r="D36" s="120"/>
      <c r="E36" s="120"/>
      <c r="F36" s="120"/>
      <c r="G36" s="120"/>
    </row>
    <row r="39" spans="1:10" ht="18" customHeight="1" x14ac:dyDescent="0.25">
      <c r="B39" s="18"/>
      <c r="C39" s="18"/>
      <c r="D39" s="18"/>
      <c r="E39" s="18"/>
      <c r="F39" s="18"/>
      <c r="G39" s="18"/>
    </row>
    <row r="40" spans="1:10" ht="18" customHeight="1" x14ac:dyDescent="0.25">
      <c r="D40" s="18"/>
    </row>
    <row r="43" spans="1:10" ht="18" customHeight="1" x14ac:dyDescent="0.25">
      <c r="D43" s="18"/>
      <c r="E43" s="18"/>
    </row>
    <row r="44" spans="1:10" ht="18" customHeight="1" x14ac:dyDescent="0.25">
      <c r="E44" s="18"/>
    </row>
  </sheetData>
  <mergeCells count="8">
    <mergeCell ref="A7:G7"/>
    <mergeCell ref="A9:A10"/>
    <mergeCell ref="A1:G1"/>
    <mergeCell ref="A2:G2"/>
    <mergeCell ref="A3:G3"/>
    <mergeCell ref="A4:G4"/>
    <mergeCell ref="A5:G5"/>
    <mergeCell ref="A6:G6"/>
  </mergeCells>
  <printOptions horizontalCentered="1"/>
  <pageMargins left="0" right="0" top="0.39370078740157483" bottom="0.39370078740157483" header="0" footer="0.19685039370078741"/>
  <pageSetup scale="8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77"/>
  <sheetViews>
    <sheetView showGridLines="0" zoomScale="90" zoomScaleNormal="90" zoomScaleSheetLayoutView="90" workbookViewId="0">
      <selection activeCell="J19" sqref="J19"/>
    </sheetView>
  </sheetViews>
  <sheetFormatPr baseColWidth="10" defaultColWidth="11.5703125" defaultRowHeight="15" x14ac:dyDescent="0.25"/>
  <cols>
    <col min="1" max="1" width="2" style="30" customWidth="1"/>
    <col min="2" max="2" width="74.85546875" style="30" customWidth="1"/>
    <col min="3" max="3" width="28.28515625" style="55" bestFit="1" customWidth="1"/>
    <col min="4" max="4" width="14.7109375" style="55" bestFit="1" customWidth="1"/>
    <col min="5" max="7" width="28.28515625" style="55" bestFit="1" customWidth="1"/>
    <col min="8" max="8" width="2.5703125" style="30" customWidth="1"/>
    <col min="9" max="16384" width="11.5703125" style="30"/>
  </cols>
  <sheetData>
    <row r="1" spans="2:8" ht="21.6" customHeight="1" x14ac:dyDescent="0.25">
      <c r="B1" s="151" t="s">
        <v>23</v>
      </c>
      <c r="C1" s="151"/>
      <c r="D1" s="151"/>
      <c r="E1" s="151"/>
      <c r="F1" s="151"/>
      <c r="G1" s="151"/>
    </row>
    <row r="2" spans="2:8" ht="21.6" customHeight="1" x14ac:dyDescent="0.25">
      <c r="B2" s="151" t="s">
        <v>89</v>
      </c>
      <c r="C2" s="151"/>
      <c r="D2" s="151"/>
      <c r="E2" s="151"/>
      <c r="F2" s="151"/>
      <c r="G2" s="151"/>
    </row>
    <row r="3" spans="2:8" ht="21.6" customHeight="1" x14ac:dyDescent="0.25">
      <c r="B3" s="143" t="s">
        <v>1</v>
      </c>
      <c r="C3" s="143"/>
      <c r="D3" s="143"/>
      <c r="E3" s="143"/>
      <c r="F3" s="143"/>
      <c r="G3" s="143"/>
    </row>
    <row r="4" spans="2:8" s="31" customFormat="1" ht="21.6" customHeight="1" x14ac:dyDescent="0.2">
      <c r="B4" s="143" t="s">
        <v>24</v>
      </c>
      <c r="C4" s="140"/>
      <c r="D4" s="140"/>
      <c r="E4" s="140"/>
      <c r="F4" s="140"/>
      <c r="G4" s="140"/>
    </row>
    <row r="5" spans="2:8" ht="16.5" x14ac:dyDescent="0.25">
      <c r="B5" s="140" t="s">
        <v>25</v>
      </c>
      <c r="C5" s="140"/>
      <c r="D5" s="140"/>
      <c r="E5" s="140"/>
      <c r="F5" s="140"/>
      <c r="G5" s="140"/>
    </row>
    <row r="6" spans="2:8" ht="18.600000000000001" customHeight="1" thickBot="1" x14ac:dyDescent="0.3">
      <c r="B6" s="37"/>
      <c r="C6" s="42"/>
      <c r="D6" s="42"/>
      <c r="E6" s="42"/>
      <c r="F6" s="42"/>
      <c r="G6" s="42"/>
    </row>
    <row r="7" spans="2:8" ht="18.75" customHeight="1" thickTop="1" x14ac:dyDescent="0.25">
      <c r="B7" s="152" t="s">
        <v>57</v>
      </c>
      <c r="C7" s="153"/>
      <c r="D7" s="153"/>
      <c r="E7" s="153"/>
      <c r="F7" s="153"/>
      <c r="G7" s="154"/>
      <c r="H7" s="32"/>
    </row>
    <row r="8" spans="2:8" ht="22.5" customHeight="1" thickBot="1" x14ac:dyDescent="0.3">
      <c r="B8" s="148" t="s">
        <v>58</v>
      </c>
      <c r="C8" s="149"/>
      <c r="D8" s="149"/>
      <c r="E8" s="149"/>
      <c r="F8" s="149"/>
      <c r="G8" s="150"/>
      <c r="H8" s="32"/>
    </row>
    <row r="9" spans="2:8" ht="47.25" customHeight="1" thickTop="1" x14ac:dyDescent="0.25">
      <c r="B9" s="73"/>
      <c r="C9" s="38" t="s">
        <v>26</v>
      </c>
      <c r="D9" s="38" t="s">
        <v>27</v>
      </c>
      <c r="E9" s="38" t="s">
        <v>35</v>
      </c>
      <c r="F9" s="38" t="s">
        <v>28</v>
      </c>
      <c r="G9" s="39" t="s">
        <v>29</v>
      </c>
      <c r="H9" s="32"/>
    </row>
    <row r="10" spans="2:8" x14ac:dyDescent="0.25">
      <c r="B10" s="33" t="s">
        <v>48</v>
      </c>
      <c r="C10" s="43"/>
      <c r="D10" s="44"/>
      <c r="E10" s="44"/>
      <c r="F10" s="44"/>
      <c r="G10" s="102"/>
    </row>
    <row r="11" spans="2:8" x14ac:dyDescent="0.25">
      <c r="B11" s="85" t="s">
        <v>87</v>
      </c>
      <c r="C11" s="45" t="s">
        <v>34</v>
      </c>
      <c r="D11" s="45"/>
      <c r="E11" s="45" t="s">
        <v>34</v>
      </c>
      <c r="F11" s="45" t="s">
        <v>34</v>
      </c>
      <c r="G11" s="46" t="s">
        <v>34</v>
      </c>
    </row>
    <row r="12" spans="2:8" x14ac:dyDescent="0.25">
      <c r="B12" s="85" t="s">
        <v>59</v>
      </c>
      <c r="C12" s="45" t="s">
        <v>49</v>
      </c>
      <c r="D12" s="45"/>
      <c r="E12" s="45" t="s">
        <v>49</v>
      </c>
      <c r="F12" s="45" t="s">
        <v>49</v>
      </c>
      <c r="G12" s="46" t="s">
        <v>49</v>
      </c>
    </row>
    <row r="13" spans="2:8" x14ac:dyDescent="0.25">
      <c r="B13" s="34"/>
      <c r="C13" s="45"/>
      <c r="D13" s="45"/>
      <c r="E13" s="45"/>
      <c r="F13" s="45"/>
      <c r="G13" s="46"/>
    </row>
    <row r="14" spans="2:8" x14ac:dyDescent="0.25">
      <c r="B14" s="35" t="s">
        <v>30</v>
      </c>
      <c r="C14" s="45"/>
      <c r="D14" s="45"/>
      <c r="E14" s="45"/>
      <c r="F14" s="45"/>
      <c r="G14" s="46"/>
    </row>
    <row r="15" spans="2:8" x14ac:dyDescent="0.25">
      <c r="B15" s="85" t="s">
        <v>60</v>
      </c>
      <c r="C15" s="74">
        <v>11290</v>
      </c>
      <c r="D15" s="75"/>
      <c r="E15" s="74">
        <v>11290</v>
      </c>
      <c r="F15" s="74">
        <v>11290</v>
      </c>
      <c r="G15" s="76">
        <v>11290</v>
      </c>
    </row>
    <row r="16" spans="2:8" x14ac:dyDescent="0.25">
      <c r="B16" s="85" t="s">
        <v>61</v>
      </c>
      <c r="C16" s="74">
        <v>87</v>
      </c>
      <c r="D16" s="74"/>
      <c r="E16" s="74">
        <v>87</v>
      </c>
      <c r="F16" s="74">
        <v>87</v>
      </c>
      <c r="G16" s="76">
        <v>87</v>
      </c>
    </row>
    <row r="17" spans="2:7" x14ac:dyDescent="0.25">
      <c r="B17" s="85" t="s">
        <v>62</v>
      </c>
      <c r="C17" s="74">
        <v>19</v>
      </c>
      <c r="D17" s="74"/>
      <c r="E17" s="74">
        <v>19</v>
      </c>
      <c r="F17" s="74">
        <v>19</v>
      </c>
      <c r="G17" s="76">
        <v>19</v>
      </c>
    </row>
    <row r="18" spans="2:7" x14ac:dyDescent="0.25">
      <c r="B18" s="85" t="s">
        <v>63</v>
      </c>
      <c r="C18" s="47">
        <v>44</v>
      </c>
      <c r="D18" s="74"/>
      <c r="E18" s="74">
        <v>44</v>
      </c>
      <c r="F18" s="74">
        <v>44</v>
      </c>
      <c r="G18" s="76">
        <v>44</v>
      </c>
    </row>
    <row r="19" spans="2:7" x14ac:dyDescent="0.25">
      <c r="B19" s="85" t="s">
        <v>64</v>
      </c>
      <c r="C19" s="47">
        <v>3534</v>
      </c>
      <c r="D19" s="74"/>
      <c r="E19" s="74">
        <v>55</v>
      </c>
      <c r="F19" s="74">
        <v>940</v>
      </c>
      <c r="G19" s="76">
        <v>0</v>
      </c>
    </row>
    <row r="20" spans="2:7" x14ac:dyDescent="0.25">
      <c r="B20" s="85" t="s">
        <v>61</v>
      </c>
      <c r="C20" s="47">
        <v>90</v>
      </c>
      <c r="D20" s="74"/>
      <c r="E20" s="74">
        <v>82</v>
      </c>
      <c r="F20" s="74">
        <v>90</v>
      </c>
      <c r="G20" s="76">
        <v>0</v>
      </c>
    </row>
    <row r="21" spans="2:7" x14ac:dyDescent="0.25">
      <c r="B21" s="85" t="s">
        <v>62</v>
      </c>
      <c r="C21" s="47">
        <v>48</v>
      </c>
      <c r="D21" s="74"/>
      <c r="E21" s="74">
        <v>38</v>
      </c>
      <c r="F21" s="74">
        <v>22</v>
      </c>
      <c r="G21" s="76">
        <v>0</v>
      </c>
    </row>
    <row r="22" spans="2:7" x14ac:dyDescent="0.25">
      <c r="B22" s="85" t="s">
        <v>63</v>
      </c>
      <c r="C22" s="47">
        <v>65</v>
      </c>
      <c r="D22" s="74"/>
      <c r="E22" s="74">
        <v>59</v>
      </c>
      <c r="F22" s="74">
        <v>63</v>
      </c>
      <c r="G22" s="76">
        <v>0</v>
      </c>
    </row>
    <row r="23" spans="2:7" x14ac:dyDescent="0.25">
      <c r="B23" s="85" t="s">
        <v>65</v>
      </c>
      <c r="C23" s="48"/>
      <c r="D23" s="50"/>
      <c r="E23" s="50"/>
      <c r="F23" s="50"/>
      <c r="G23" s="56"/>
    </row>
    <row r="24" spans="2:7" x14ac:dyDescent="0.25">
      <c r="B24" s="85" t="s">
        <v>66</v>
      </c>
      <c r="C24" s="48">
        <v>13</v>
      </c>
      <c r="D24" s="50"/>
      <c r="E24" s="50">
        <v>13</v>
      </c>
      <c r="F24" s="50">
        <v>13</v>
      </c>
      <c r="G24" s="56">
        <v>13</v>
      </c>
    </row>
    <row r="25" spans="2:7" x14ac:dyDescent="0.25">
      <c r="B25" s="85"/>
      <c r="C25" s="48"/>
      <c r="D25" s="50"/>
      <c r="E25" s="50"/>
      <c r="F25" s="50"/>
      <c r="G25" s="56"/>
    </row>
    <row r="26" spans="2:7" ht="43.5" x14ac:dyDescent="0.25">
      <c r="B26" s="85" t="s">
        <v>67</v>
      </c>
      <c r="C26" s="105" t="s">
        <v>92</v>
      </c>
      <c r="D26" s="67"/>
      <c r="E26" s="106" t="s">
        <v>91</v>
      </c>
      <c r="F26" s="106" t="s">
        <v>91</v>
      </c>
      <c r="G26" s="107" t="s">
        <v>91</v>
      </c>
    </row>
    <row r="27" spans="2:7" x14ac:dyDescent="0.25">
      <c r="B27" s="85"/>
      <c r="C27" s="66"/>
      <c r="D27" s="67"/>
      <c r="E27" s="67"/>
      <c r="F27" s="67"/>
      <c r="G27" s="68"/>
    </row>
    <row r="28" spans="2:7" x14ac:dyDescent="0.25">
      <c r="B28" s="85"/>
      <c r="C28" s="66"/>
      <c r="D28" s="67"/>
      <c r="E28" s="67"/>
      <c r="F28" s="67"/>
      <c r="G28" s="68"/>
    </row>
    <row r="29" spans="2:7" ht="29.25" x14ac:dyDescent="0.25">
      <c r="B29" s="85" t="s">
        <v>68</v>
      </c>
      <c r="C29" s="105" t="s">
        <v>93</v>
      </c>
      <c r="D29" s="67"/>
      <c r="E29" s="106" t="s">
        <v>93</v>
      </c>
      <c r="F29" s="106" t="s">
        <v>94</v>
      </c>
      <c r="G29" s="107" t="s">
        <v>93</v>
      </c>
    </row>
    <row r="30" spans="2:7" x14ac:dyDescent="0.25">
      <c r="B30" s="85"/>
      <c r="C30" s="66"/>
      <c r="D30" s="67"/>
      <c r="E30" s="67"/>
      <c r="F30" s="67"/>
      <c r="G30" s="68"/>
    </row>
    <row r="31" spans="2:7" x14ac:dyDescent="0.25">
      <c r="B31" s="85" t="s">
        <v>69</v>
      </c>
      <c r="C31" s="78">
        <v>9.5000000000000001E-2</v>
      </c>
      <c r="D31" s="67"/>
      <c r="E31" s="77">
        <v>0.17799999999999999</v>
      </c>
      <c r="F31" s="77">
        <v>2.5999999999999999E-2</v>
      </c>
      <c r="G31" s="103" t="s">
        <v>50</v>
      </c>
    </row>
    <row r="32" spans="2:7" x14ac:dyDescent="0.25">
      <c r="B32" s="85" t="s">
        <v>70</v>
      </c>
      <c r="C32" s="79">
        <v>1.0122000000000001E-2</v>
      </c>
      <c r="D32" s="80"/>
      <c r="E32" s="80">
        <v>1.0122000000000001E-2</v>
      </c>
      <c r="F32" s="80">
        <v>1.0122000000000001E-2</v>
      </c>
      <c r="G32" s="81">
        <v>1.0122000000000001E-2</v>
      </c>
    </row>
    <row r="33" spans="2:7" x14ac:dyDescent="0.25">
      <c r="B33" s="85" t="s">
        <v>71</v>
      </c>
      <c r="C33" s="48">
        <v>60.35</v>
      </c>
      <c r="D33" s="50"/>
      <c r="E33" s="50">
        <v>48.27</v>
      </c>
      <c r="F33" s="50">
        <v>57.58</v>
      </c>
      <c r="G33" s="56">
        <v>0</v>
      </c>
    </row>
    <row r="34" spans="2:7" x14ac:dyDescent="0.25">
      <c r="B34" s="85" t="s">
        <v>72</v>
      </c>
      <c r="C34" s="48">
        <v>21.37</v>
      </c>
      <c r="D34" s="50"/>
      <c r="E34" s="50">
        <v>31.7</v>
      </c>
      <c r="F34" s="50">
        <v>24.46</v>
      </c>
      <c r="G34" s="56">
        <v>0</v>
      </c>
    </row>
    <row r="35" spans="2:7" x14ac:dyDescent="0.25">
      <c r="B35" s="34"/>
      <c r="C35" s="48"/>
      <c r="D35" s="50"/>
      <c r="E35" s="50"/>
      <c r="F35" s="50"/>
      <c r="G35" s="56"/>
    </row>
    <row r="36" spans="2:7" x14ac:dyDescent="0.25">
      <c r="B36" s="35" t="s">
        <v>51</v>
      </c>
      <c r="C36" s="48"/>
      <c r="D36" s="50"/>
      <c r="E36" s="50"/>
      <c r="F36" s="50"/>
      <c r="G36" s="56"/>
    </row>
    <row r="37" spans="2:7" x14ac:dyDescent="0.25">
      <c r="B37" s="85" t="s">
        <v>73</v>
      </c>
      <c r="C37" s="48">
        <v>525323982.58999997</v>
      </c>
      <c r="D37" s="50"/>
      <c r="E37" s="50">
        <v>525323982.58999997</v>
      </c>
      <c r="F37" s="50">
        <v>525323982.58999997</v>
      </c>
      <c r="G37" s="56">
        <v>525323982.58999997</v>
      </c>
    </row>
    <row r="38" spans="2:7" x14ac:dyDescent="0.25">
      <c r="B38" s="34"/>
      <c r="C38" s="48"/>
      <c r="D38" s="50"/>
      <c r="E38" s="50"/>
      <c r="F38" s="50"/>
      <c r="G38" s="56"/>
    </row>
    <row r="39" spans="2:7" x14ac:dyDescent="0.25">
      <c r="B39" s="35" t="s">
        <v>52</v>
      </c>
      <c r="C39" s="48"/>
      <c r="D39" s="50"/>
      <c r="E39" s="50"/>
      <c r="F39" s="50"/>
      <c r="G39" s="56"/>
    </row>
    <row r="40" spans="2:7" x14ac:dyDescent="0.25">
      <c r="B40" s="85" t="s">
        <v>60</v>
      </c>
      <c r="C40" s="57">
        <v>1858497368.6400001</v>
      </c>
      <c r="D40" s="50"/>
      <c r="E40" s="50">
        <v>1858497368.6400001</v>
      </c>
      <c r="F40" s="50">
        <v>1858497368.6400001</v>
      </c>
      <c r="G40" s="56">
        <v>1858497368.6400001</v>
      </c>
    </row>
    <row r="41" spans="2:7" x14ac:dyDescent="0.25">
      <c r="B41" s="85" t="s">
        <v>64</v>
      </c>
      <c r="C41" s="48">
        <v>558801134.38</v>
      </c>
      <c r="D41" s="50"/>
      <c r="E41" s="50">
        <v>6875570.3799999999</v>
      </c>
      <c r="F41" s="50">
        <v>82812371.540000007</v>
      </c>
      <c r="G41" s="56">
        <v>0</v>
      </c>
    </row>
    <row r="42" spans="2:7" x14ac:dyDescent="0.25">
      <c r="B42" s="85" t="s">
        <v>74</v>
      </c>
      <c r="C42" s="48">
        <v>0</v>
      </c>
      <c r="D42" s="50"/>
      <c r="E42" s="50">
        <v>0</v>
      </c>
      <c r="F42" s="50">
        <v>10549266.390000001</v>
      </c>
      <c r="G42" s="56">
        <v>0</v>
      </c>
    </row>
    <row r="43" spans="2:7" x14ac:dyDescent="0.25">
      <c r="B43" s="34"/>
      <c r="C43" s="48"/>
      <c r="D43" s="50"/>
      <c r="E43" s="50"/>
      <c r="F43" s="50"/>
      <c r="G43" s="56"/>
    </row>
    <row r="44" spans="2:7" x14ac:dyDescent="0.25">
      <c r="B44" s="35" t="s">
        <v>31</v>
      </c>
      <c r="C44" s="48"/>
      <c r="D44" s="50"/>
      <c r="E44" s="50"/>
      <c r="F44" s="50"/>
      <c r="G44" s="56"/>
    </row>
    <row r="45" spans="2:7" x14ac:dyDescent="0.25">
      <c r="B45" s="85" t="s">
        <v>75</v>
      </c>
      <c r="C45" s="48">
        <v>78432.91</v>
      </c>
      <c r="D45" s="50"/>
      <c r="E45" s="50">
        <v>35083.19</v>
      </c>
      <c r="F45" s="50">
        <v>91219.36</v>
      </c>
      <c r="G45" s="56">
        <v>0</v>
      </c>
    </row>
    <row r="46" spans="2:7" x14ac:dyDescent="0.25">
      <c r="B46" s="85" t="s">
        <v>76</v>
      </c>
      <c r="C46" s="48">
        <v>6232.41</v>
      </c>
      <c r="D46" s="50"/>
      <c r="E46" s="50">
        <v>7083.57</v>
      </c>
      <c r="F46" s="50">
        <v>6233.72</v>
      </c>
      <c r="G46" s="56">
        <v>0</v>
      </c>
    </row>
    <row r="47" spans="2:7" x14ac:dyDescent="0.25">
      <c r="B47" s="85" t="s">
        <v>77</v>
      </c>
      <c r="C47" s="48">
        <v>13176.79</v>
      </c>
      <c r="D47" s="50"/>
      <c r="E47" s="50">
        <v>10417.530000000001</v>
      </c>
      <c r="F47" s="50">
        <v>8276.74</v>
      </c>
      <c r="G47" s="56">
        <v>0</v>
      </c>
    </row>
    <row r="48" spans="2:7" x14ac:dyDescent="0.25">
      <c r="B48" s="34"/>
      <c r="C48" s="48"/>
      <c r="D48" s="50"/>
      <c r="E48" s="50"/>
      <c r="F48" s="50"/>
      <c r="G48" s="56"/>
    </row>
    <row r="49" spans="2:7" x14ac:dyDescent="0.25">
      <c r="B49" s="35" t="s">
        <v>53</v>
      </c>
      <c r="C49" s="48">
        <v>796702696.94000006</v>
      </c>
      <c r="D49" s="50"/>
      <c r="E49" s="50"/>
      <c r="F49" s="50"/>
      <c r="G49" s="56"/>
    </row>
    <row r="50" spans="2:7" x14ac:dyDescent="0.25">
      <c r="B50" s="35"/>
      <c r="C50" s="48"/>
      <c r="D50" s="50"/>
      <c r="E50" s="50"/>
      <c r="F50" s="50"/>
      <c r="G50" s="56"/>
    </row>
    <row r="51" spans="2:7" x14ac:dyDescent="0.25">
      <c r="B51" s="35" t="s">
        <v>32</v>
      </c>
      <c r="C51" s="48"/>
      <c r="D51" s="50"/>
      <c r="E51" s="50"/>
      <c r="F51" s="50"/>
      <c r="G51" s="56"/>
    </row>
    <row r="52" spans="2:7" x14ac:dyDescent="0.25">
      <c r="B52" s="85" t="s">
        <v>78</v>
      </c>
      <c r="C52" s="48">
        <v>8326142562.0500002</v>
      </c>
      <c r="D52" s="50"/>
      <c r="E52" s="50">
        <v>113718445.5</v>
      </c>
      <c r="F52" s="50">
        <v>1196890914.3</v>
      </c>
      <c r="G52" s="56">
        <v>919540138.84000003</v>
      </c>
    </row>
    <row r="53" spans="2:7" x14ac:dyDescent="0.25">
      <c r="B53" s="85" t="s">
        <v>79</v>
      </c>
      <c r="C53" s="48">
        <v>10565068786.82</v>
      </c>
      <c r="D53" s="50"/>
      <c r="E53" s="50">
        <v>166310613.68000001</v>
      </c>
      <c r="F53" s="50">
        <v>1089056734.1900001</v>
      </c>
      <c r="G53" s="56">
        <v>2447936514.0799999</v>
      </c>
    </row>
    <row r="54" spans="2:7" x14ac:dyDescent="0.25">
      <c r="B54" s="85" t="s">
        <v>80</v>
      </c>
      <c r="C54" s="48">
        <v>5859320736.8599997</v>
      </c>
      <c r="D54" s="50"/>
      <c r="E54" s="50">
        <v>460417406.94</v>
      </c>
      <c r="F54" s="50">
        <v>2535577644.4299998</v>
      </c>
      <c r="G54" s="56">
        <v>5610401814.5500002</v>
      </c>
    </row>
    <row r="55" spans="2:7" x14ac:dyDescent="0.25">
      <c r="B55" s="34"/>
      <c r="C55" s="48"/>
      <c r="D55" s="50"/>
      <c r="E55" s="50"/>
      <c r="F55" s="50"/>
      <c r="G55" s="56"/>
    </row>
    <row r="56" spans="2:7" ht="30" customHeight="1" x14ac:dyDescent="0.25">
      <c r="B56" s="72" t="s">
        <v>54</v>
      </c>
      <c r="C56" s="48"/>
      <c r="D56" s="50"/>
      <c r="E56" s="50"/>
      <c r="F56" s="50"/>
      <c r="G56" s="56"/>
    </row>
    <row r="57" spans="2:7" x14ac:dyDescent="0.25">
      <c r="B57" s="72"/>
      <c r="C57" s="48"/>
      <c r="D57" s="50"/>
      <c r="E57" s="50"/>
      <c r="F57" s="50"/>
      <c r="G57" s="56"/>
    </row>
    <row r="58" spans="2:7" x14ac:dyDescent="0.25">
      <c r="B58" s="85" t="s">
        <v>79</v>
      </c>
      <c r="C58" s="48">
        <v>2559964385.4200001</v>
      </c>
      <c r="D58" s="50"/>
      <c r="E58" s="50">
        <v>37946979.960000001</v>
      </c>
      <c r="F58" s="50">
        <v>309770742.54000002</v>
      </c>
      <c r="G58" s="56">
        <v>456329673.14999998</v>
      </c>
    </row>
    <row r="59" spans="2:7" x14ac:dyDescent="0.25">
      <c r="B59" s="85" t="s">
        <v>80</v>
      </c>
      <c r="C59" s="48">
        <v>3126170264.6100001</v>
      </c>
      <c r="D59" s="50"/>
      <c r="E59" s="50">
        <v>245650182.25</v>
      </c>
      <c r="F59" s="50">
        <v>1352827024.0799999</v>
      </c>
      <c r="G59" s="56">
        <v>2993362560.9099998</v>
      </c>
    </row>
    <row r="60" spans="2:7" x14ac:dyDescent="0.25">
      <c r="B60" s="35" t="s">
        <v>55</v>
      </c>
      <c r="C60" s="48"/>
      <c r="D60" s="50"/>
      <c r="E60" s="50"/>
      <c r="F60" s="50"/>
      <c r="G60" s="56"/>
    </row>
    <row r="61" spans="2:7" x14ac:dyDescent="0.25">
      <c r="B61" s="85" t="s">
        <v>79</v>
      </c>
      <c r="C61" s="48">
        <v>2525916734.6199999</v>
      </c>
      <c r="D61" s="50"/>
      <c r="E61" s="50">
        <v>37442283.280000001</v>
      </c>
      <c r="F61" s="50">
        <v>305650776.60000002</v>
      </c>
      <c r="G61" s="56">
        <v>450260466.31</v>
      </c>
    </row>
    <row r="62" spans="2:7" x14ac:dyDescent="0.25">
      <c r="B62" s="85" t="s">
        <v>80</v>
      </c>
      <c r="C62" s="48">
        <v>4489985125.5200005</v>
      </c>
      <c r="D62" s="50"/>
      <c r="E62" s="50">
        <v>352816888.08999997</v>
      </c>
      <c r="F62" s="50">
        <v>1943007802.3299999</v>
      </c>
      <c r="G62" s="56">
        <v>4299239080.4700003</v>
      </c>
    </row>
    <row r="63" spans="2:7" x14ac:dyDescent="0.25">
      <c r="B63" s="85" t="s">
        <v>81</v>
      </c>
      <c r="C63" s="48">
        <v>298786518.22000003</v>
      </c>
      <c r="D63" s="50"/>
      <c r="E63" s="50">
        <v>4080825.92</v>
      </c>
      <c r="F63" s="50">
        <v>42950846.240000002</v>
      </c>
      <c r="G63" s="56">
        <v>32998017.32</v>
      </c>
    </row>
    <row r="64" spans="2:7" x14ac:dyDescent="0.25">
      <c r="B64" s="34"/>
      <c r="C64" s="48"/>
      <c r="D64" s="50"/>
      <c r="E64" s="50"/>
      <c r="F64" s="50"/>
      <c r="G64" s="56"/>
    </row>
    <row r="65" spans="2:7" x14ac:dyDescent="0.25">
      <c r="B65" s="35" t="s">
        <v>82</v>
      </c>
      <c r="C65" s="48"/>
      <c r="D65" s="50"/>
      <c r="E65" s="50"/>
      <c r="F65" s="50"/>
      <c r="G65" s="56"/>
    </row>
    <row r="66" spans="2:7" x14ac:dyDescent="0.25">
      <c r="B66" s="85" t="s">
        <v>79</v>
      </c>
      <c r="C66" s="48">
        <v>-12709841013.67</v>
      </c>
      <c r="D66" s="50"/>
      <c r="E66" s="50">
        <v>-200558970.03</v>
      </c>
      <c r="F66" s="50">
        <v>-1627575283.0999999</v>
      </c>
      <c r="G66" s="56">
        <v>-2427888496.1500001</v>
      </c>
    </row>
    <row r="67" spans="2:7" x14ac:dyDescent="0.25">
      <c r="B67" s="85" t="s">
        <v>80</v>
      </c>
      <c r="C67" s="48">
        <v>1756834653.27</v>
      </c>
      <c r="D67" s="50"/>
      <c r="E67" s="50">
        <v>138049663.40000001</v>
      </c>
      <c r="F67" s="50">
        <v>760257181.99000001</v>
      </c>
      <c r="G67" s="56">
        <v>1682199826.52</v>
      </c>
    </row>
    <row r="68" spans="2:7" x14ac:dyDescent="0.25">
      <c r="B68" s="34"/>
      <c r="C68" s="48"/>
      <c r="D68" s="50"/>
      <c r="E68" s="50"/>
      <c r="F68" s="50"/>
      <c r="G68" s="56"/>
    </row>
    <row r="69" spans="2:7" x14ac:dyDescent="0.25">
      <c r="B69" s="35" t="s">
        <v>56</v>
      </c>
      <c r="C69" s="48"/>
      <c r="D69" s="50"/>
      <c r="E69" s="50"/>
      <c r="F69" s="50"/>
      <c r="G69" s="56"/>
    </row>
    <row r="70" spans="2:7" x14ac:dyDescent="0.25">
      <c r="B70" s="85" t="s">
        <v>83</v>
      </c>
      <c r="C70" s="61">
        <v>2026</v>
      </c>
      <c r="D70" s="64"/>
      <c r="E70" s="64">
        <v>2026</v>
      </c>
      <c r="F70" s="64">
        <v>2026</v>
      </c>
      <c r="G70" s="65">
        <v>2026</v>
      </c>
    </row>
    <row r="71" spans="2:7" x14ac:dyDescent="0.25">
      <c r="B71" s="85" t="s">
        <v>84</v>
      </c>
      <c r="C71" s="69">
        <v>0.02</v>
      </c>
      <c r="D71" s="70"/>
      <c r="E71" s="70">
        <v>0.02</v>
      </c>
      <c r="F71" s="70">
        <v>0.02</v>
      </c>
      <c r="G71" s="71">
        <v>0.02</v>
      </c>
    </row>
    <row r="72" spans="2:7" x14ac:dyDescent="0.25">
      <c r="B72" s="34"/>
      <c r="C72" s="69"/>
      <c r="D72" s="70"/>
      <c r="E72" s="70"/>
      <c r="F72" s="70"/>
      <c r="G72" s="71"/>
    </row>
    <row r="73" spans="2:7" x14ac:dyDescent="0.25">
      <c r="B73" s="35" t="s">
        <v>33</v>
      </c>
      <c r="C73" s="49"/>
      <c r="D73" s="45"/>
      <c r="E73" s="45"/>
      <c r="F73" s="45"/>
      <c r="G73" s="46"/>
    </row>
    <row r="74" spans="2:7" x14ac:dyDescent="0.25">
      <c r="B74" s="85" t="s">
        <v>85</v>
      </c>
      <c r="C74" s="61">
        <v>2024</v>
      </c>
      <c r="D74" s="62"/>
      <c r="E74" s="62">
        <v>2024</v>
      </c>
      <c r="F74" s="62">
        <v>2024</v>
      </c>
      <c r="G74" s="63">
        <v>2024</v>
      </c>
    </row>
    <row r="75" spans="2:7" ht="29.25" x14ac:dyDescent="0.25">
      <c r="B75" s="84" t="s">
        <v>86</v>
      </c>
      <c r="C75" s="58" t="s">
        <v>90</v>
      </c>
      <c r="D75" s="58"/>
      <c r="E75" s="59" t="s">
        <v>90</v>
      </c>
      <c r="F75" s="59" t="s">
        <v>90</v>
      </c>
      <c r="G75" s="60" t="s">
        <v>90</v>
      </c>
    </row>
    <row r="76" spans="2:7" ht="5.25" customHeight="1" thickBot="1" x14ac:dyDescent="0.3">
      <c r="B76" s="36"/>
      <c r="C76" s="51"/>
      <c r="D76" s="52"/>
      <c r="E76" s="52"/>
      <c r="F76" s="52"/>
      <c r="G76" s="53"/>
    </row>
    <row r="77" spans="2:7" ht="17.25" thickTop="1" x14ac:dyDescent="0.3">
      <c r="C77" s="54"/>
      <c r="D77" s="54"/>
      <c r="E77" s="54"/>
      <c r="F77" s="54"/>
      <c r="G77" s="54"/>
    </row>
  </sheetData>
  <mergeCells count="7">
    <mergeCell ref="B8:G8"/>
    <mergeCell ref="B1:G1"/>
    <mergeCell ref="B2:G2"/>
    <mergeCell ref="B3:G3"/>
    <mergeCell ref="B4:G4"/>
    <mergeCell ref="B5:G5"/>
    <mergeCell ref="B7:G7"/>
  </mergeCells>
  <pageMargins left="0.37" right="0.36" top="0.43307086614173229" bottom="0.43307086614173229" header="0.31496062992125984" footer="0.31496062992125984"/>
  <pageSetup scale="4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7</vt:i4>
      </vt:variant>
    </vt:vector>
  </HeadingPairs>
  <TitlesOfParts>
    <vt:vector size="11" baseType="lpstr">
      <vt:lpstr>ANEXO 37PROYECCIONES </vt:lpstr>
      <vt:lpstr>ANEXO 38</vt:lpstr>
      <vt:lpstr>ANEXO39EJERCIDO </vt:lpstr>
      <vt:lpstr>ANEXO40ACTUARIAL</vt:lpstr>
      <vt:lpstr>'ANEXO 37PROYECCIONES '!Área_de_impresión</vt:lpstr>
      <vt:lpstr>'ANEXO 38'!Área_de_impresión</vt:lpstr>
      <vt:lpstr>'ANEXO39EJERCIDO '!Área_de_impresión</vt:lpstr>
      <vt:lpstr>ANEXO40ACTUARIAL!Área_de_impresión</vt:lpstr>
      <vt:lpstr>'ANEXO 37PROYECCIONES '!Títulos_a_imprimir</vt:lpstr>
      <vt:lpstr>'ANEXO 38'!Títulos_a_imprimir</vt:lpstr>
      <vt:lpstr>'ANEXO39EJERCIDO '!Títulos_a_imprimir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EndUsers</dc:creator>
  <cp:keywords/>
  <dc:description/>
  <cp:lastModifiedBy>José Gómez</cp:lastModifiedBy>
  <cp:revision/>
  <cp:lastPrinted>2024-11-16T23:28:44Z</cp:lastPrinted>
  <dcterms:created xsi:type="dcterms:W3CDTF">2020-10-21T17:28:11Z</dcterms:created>
  <dcterms:modified xsi:type="dcterms:W3CDTF">2024-11-16T23:29:44Z</dcterms:modified>
  <cp:category/>
  <cp:contentStatus/>
</cp:coreProperties>
</file>